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3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.Serikbol\Desktop\Ил тод байдал-Хөрөнгө оруулалт\2020\"/>
    </mc:Choice>
  </mc:AlternateContent>
  <xr:revisionPtr revIDLastSave="0" documentId="13_ncr:1_{5D8EE3D6-37FB-4CF1-BF38-BB908DB00078}" xr6:coauthVersionLast="47" xr6:coauthVersionMax="47" xr10:uidLastSave="{00000000-0000-0000-0000-000000000000}"/>
  <bookViews>
    <workbookView xWindow="-120" yWindow="-120" windowWidth="29040" windowHeight="15840" xr2:uid="{50BE64FE-A92B-415A-A0E5-0313E40107F8}"/>
  </bookViews>
  <sheets>
    <sheet name="Тоног төхөөрөмж " sheetId="1" r:id="rId1"/>
    <sheet name="Эрх шилжүүлсэн ажил 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9" i="1"/>
  <c r="E105" i="1"/>
  <c r="E103" i="1"/>
  <c r="G8" i="2"/>
  <c r="F8" i="2"/>
</calcChain>
</file>

<file path=xl/sharedStrings.xml><?xml version="1.0" encoding="utf-8"?>
<sst xmlns="http://schemas.openxmlformats.org/spreadsheetml/2006/main" count="327" uniqueCount="219">
  <si>
    <t>МОНГОЛ УЛСЫН 2020 ОНЫ ХӨРӨНГӨ ОРУУЛАЛТААР БАЙГУУЛЛАГУУДАД</t>
  </si>
  <si>
    <t xml:space="preserve">ОЛГОСОН ТАВИЛГА, ТОНОГ ТӨХӨӨРӨМЖИЙН ЖАГСААЛТ </t>
  </si>
  <si>
    <t xml:space="preserve">2020 оны 12-р сарын 07-ны өдрийн байдлаар </t>
  </si>
  <si>
    <t>№</t>
  </si>
  <si>
    <t xml:space="preserve">Зарлагын баримтын огноо </t>
  </si>
  <si>
    <t xml:space="preserve">Зарлагын баримтын дугаар </t>
  </si>
  <si>
    <t>Байгууллагын нэр</t>
  </si>
  <si>
    <t>Мөнгөн дүн /төгрөг/</t>
  </si>
  <si>
    <t>2020-08-18</t>
  </si>
  <si>
    <t>БМЗ-622</t>
  </si>
  <si>
    <t>БӨ. Алтай сумын 2-р сургууль</t>
  </si>
  <si>
    <t>БМЗ-624</t>
  </si>
  <si>
    <t>2020-08-31</t>
  </si>
  <si>
    <t>БМЗ-1336</t>
  </si>
  <si>
    <t>2020-08-14</t>
  </si>
  <si>
    <t>БМЗ-334</t>
  </si>
  <si>
    <t>БӨ. Алтай сумын цэцэрлэг</t>
  </si>
  <si>
    <t>БМЗ-1320</t>
  </si>
  <si>
    <t>БӨ. Алтанцөгц сумын сургууль</t>
  </si>
  <si>
    <t>БМЗ-335</t>
  </si>
  <si>
    <t>БӨ. Алтанцөгц сумын цэцэрлэг</t>
  </si>
  <si>
    <t>БМЗ-1321</t>
  </si>
  <si>
    <t>БӨ. Баяннуур сумын 1-р сургууль</t>
  </si>
  <si>
    <t>БМЗ-1341</t>
  </si>
  <si>
    <t>БӨ. Баяннуур сумын 2-р сургууль</t>
  </si>
  <si>
    <t>БМЗ-1344</t>
  </si>
  <si>
    <t>БӨ. Баяннуур сумын 3-р сургууль</t>
  </si>
  <si>
    <t>БМЗ-336</t>
  </si>
  <si>
    <t>БӨ. Баяннуур сумын цэцэрлэг</t>
  </si>
  <si>
    <t>2020-05-28</t>
  </si>
  <si>
    <t>БМЗ-23</t>
  </si>
  <si>
    <t>БӨ. Биеийн тамир, спортын газар</t>
  </si>
  <si>
    <t>БМЗ-24</t>
  </si>
  <si>
    <t>БӨ. Боловсрол, соёл урлагийн газар</t>
  </si>
  <si>
    <t>БМЗ-337</t>
  </si>
  <si>
    <t>БӨ. Бугат сумын цэцэрлэг</t>
  </si>
  <si>
    <t>БМЗ-1323</t>
  </si>
  <si>
    <t>БМЗ-1324</t>
  </si>
  <si>
    <t>БӨ. Булган сумын 1-р сургууль</t>
  </si>
  <si>
    <t>БМЗ-1347</t>
  </si>
  <si>
    <t>БӨ. Булган сумын 2-р сургууль</t>
  </si>
  <si>
    <t>БМЗ-1346</t>
  </si>
  <si>
    <t>БӨ. Булган сумын 3-р сургууль</t>
  </si>
  <si>
    <t>БМЗ-339</t>
  </si>
  <si>
    <t>БӨ. Булган сумын Ёлт цэцэрлэг</t>
  </si>
  <si>
    <t>БМЗ-338</t>
  </si>
  <si>
    <t>БӨ. Булган сумын цэцэрлэг</t>
  </si>
  <si>
    <t>БМЗ-1325</t>
  </si>
  <si>
    <t>БӨ. Буянт сумын сургууль</t>
  </si>
  <si>
    <t>БМЗ-340</t>
  </si>
  <si>
    <t>БӨ. Буянт сумын цэцэрлэг</t>
  </si>
  <si>
    <t>БМЗ-1327</t>
  </si>
  <si>
    <t>БӨ. Дэлүүн сумын 1-р сургууль</t>
  </si>
  <si>
    <t>БМЗ-1334</t>
  </si>
  <si>
    <t>БӨ. Дэлүүн сумын 2-р сургууль</t>
  </si>
  <si>
    <t>БМЗ-1322</t>
  </si>
  <si>
    <t>БӨ. Дэлүүн сумын 3-р сургууль</t>
  </si>
  <si>
    <t>БМЗ-341</t>
  </si>
  <si>
    <t>БӨ. Дэлүүн сумын цэцэрлэг</t>
  </si>
  <si>
    <t>БМЗ-1331</t>
  </si>
  <si>
    <t>БӨ. Ногооннуур сумын 1-р сургууль</t>
  </si>
  <si>
    <t>БМЗ-1339</t>
  </si>
  <si>
    <t>БӨ. Ногооннуур сумын 2-р сургууль</t>
  </si>
  <si>
    <t>БМЗ-344</t>
  </si>
  <si>
    <t>БӨ. Ногооннуур сумын 2-р цэцэрлэг</t>
  </si>
  <si>
    <t>БМЗ-1345</t>
  </si>
  <si>
    <t>БӨ. Ногооннуур сумын 3-р сургууль</t>
  </si>
  <si>
    <t>БМЗ-1338</t>
  </si>
  <si>
    <t>БӨ. Ногооннуур сумын 4-р сургууль</t>
  </si>
  <si>
    <t>БМЗ-342</t>
  </si>
  <si>
    <t>БӨ. Ногооннуур сумын Цагааннуур тосгоны цэцэрлэг</t>
  </si>
  <si>
    <t>БМЗ-343</t>
  </si>
  <si>
    <t>БӨ. Ногооннуур сумын цэцэрлэг</t>
  </si>
  <si>
    <t>БМЗ-1312</t>
  </si>
  <si>
    <t>БӨ. Өлгий сумын  7-р сургууль</t>
  </si>
  <si>
    <t>БМЗ-1311</t>
  </si>
  <si>
    <t>БӨ. Өлгий сумын 1-р сургууль</t>
  </si>
  <si>
    <t>2020-08-12</t>
  </si>
  <si>
    <t>БМЗ-84</t>
  </si>
  <si>
    <t>БӨ. Өлгий сумын 1-р цэцэрлэг</t>
  </si>
  <si>
    <t>БМЗ-317</t>
  </si>
  <si>
    <t>БМЗ-326</t>
  </si>
  <si>
    <t>БӨ. Өлгий сумын 10-р цэцэрлэг</t>
  </si>
  <si>
    <t>БМЗ-327</t>
  </si>
  <si>
    <t>БӨ. Өлгий сумын 11-р цэцэрлэг</t>
  </si>
  <si>
    <t>БМЗ-328</t>
  </si>
  <si>
    <t>БӨ. Өлгий сумын 12-р цэцэрлэг</t>
  </si>
  <si>
    <t>БМЗ-329</t>
  </si>
  <si>
    <t>БӨ. Өлгий сумын 13-р цэцэрлэг</t>
  </si>
  <si>
    <t>БМЗ-355</t>
  </si>
  <si>
    <t>БӨ. Өлгий сумын 14-р цэцэрлэг</t>
  </si>
  <si>
    <t>БМЗ-330</t>
  </si>
  <si>
    <t>БӨ. Өлгий сумын 15-р цэцэрлэг</t>
  </si>
  <si>
    <t>БМЗ-331</t>
  </si>
  <si>
    <t>БӨ. Өлгий сумын 16-р цэцэрлэг</t>
  </si>
  <si>
    <t>БМЗ-332</t>
  </si>
  <si>
    <t>БӨ. Өлгий сумын 17-р цэцэрлэг</t>
  </si>
  <si>
    <t>БМЗ-333</t>
  </si>
  <si>
    <t>БӨ. Өлгий сумын 18-р цэцэрлэг</t>
  </si>
  <si>
    <t>БМЗ-1313</t>
  </si>
  <si>
    <t>БӨ. Өлгий сумын 2-р сургууль</t>
  </si>
  <si>
    <t>БМЗ-318</t>
  </si>
  <si>
    <t>БӨ. Өлгий сумын 2-р цэцэрлэг</t>
  </si>
  <si>
    <t>2020-10-27</t>
  </si>
  <si>
    <t>БМЗ-1486</t>
  </si>
  <si>
    <t>2020-10-30</t>
  </si>
  <si>
    <t>БМЗ-1505</t>
  </si>
  <si>
    <t>БӨ. Өлгий сумын 21-р цэцэрлэг</t>
  </si>
  <si>
    <t>БМЗ-1503</t>
  </si>
  <si>
    <t>БМЗ-1504</t>
  </si>
  <si>
    <t>БМЗ-1314</t>
  </si>
  <si>
    <t>БӨ. Өлгий сумын 3-р сургууль</t>
  </si>
  <si>
    <t>БМЗ-319</t>
  </si>
  <si>
    <t>БӨ. Өлгий сумын 3-р цэцэрлэг</t>
  </si>
  <si>
    <t>БМЗ-1316</t>
  </si>
  <si>
    <t>БӨ. Өлгий сумын 4-р сургууль</t>
  </si>
  <si>
    <t>БМЗ-320</t>
  </si>
  <si>
    <t>БӨ. Өлгий сумын 4-р цэцэрлэг</t>
  </si>
  <si>
    <t>БМЗ-1317</t>
  </si>
  <si>
    <t>БӨ. Өлгий сумын 5-р сургууль</t>
  </si>
  <si>
    <t>БМЗ-321</t>
  </si>
  <si>
    <t>БӨ. Өлгий сумын 5-р цэцэрлэг</t>
  </si>
  <si>
    <t>БМЗ-1318</t>
  </si>
  <si>
    <t>БӨ. Өлгий сумын 6-р сургууль</t>
  </si>
  <si>
    <t>БМЗ-322</t>
  </si>
  <si>
    <t>БӨ. Өлгий сумын 6-р цэцэрлэг</t>
  </si>
  <si>
    <t>БМЗ-323</t>
  </si>
  <si>
    <t>БӨ. Өлгий сумын 7-р цэцэрлэг</t>
  </si>
  <si>
    <t>БМЗ-324</t>
  </si>
  <si>
    <t>БӨ. Өлгий сумын 8-р цэцэрлэг</t>
  </si>
  <si>
    <t>БМЗ-325</t>
  </si>
  <si>
    <t>БӨ. Өлгий сумын 9-р цэцэрлэг</t>
  </si>
  <si>
    <t>БМЗ-354</t>
  </si>
  <si>
    <t>БӨ. Өлгий сумын Хотгор багийн цэцэрлэг</t>
  </si>
  <si>
    <t>БМЗ-1326</t>
  </si>
  <si>
    <t>БӨ. Сагсай сумын 2-р сургууль</t>
  </si>
  <si>
    <t>БМЗ-1333</t>
  </si>
  <si>
    <t>БӨ. Сагсай сумын 1-р сургууль</t>
  </si>
  <si>
    <t>БМЗ-345</t>
  </si>
  <si>
    <t>БӨ. Сагсай сумын цэцэрлэг</t>
  </si>
  <si>
    <t>БМЗ-1330</t>
  </si>
  <si>
    <t>БӨ. Толбо сумын цэцэрлэг</t>
  </si>
  <si>
    <t>2020-11-06</t>
  </si>
  <si>
    <t>БМЗ-1537</t>
  </si>
  <si>
    <t>БМЗ-1536</t>
  </si>
  <si>
    <t>БМЗ-346</t>
  </si>
  <si>
    <t>2020-10-02</t>
  </si>
  <si>
    <t>БМЗ-1730</t>
  </si>
  <si>
    <t>БМЗ-1337</t>
  </si>
  <si>
    <t>БӨ. Улаанхус сумын 1-р сургууль</t>
  </si>
  <si>
    <t>БМЗ-1332</t>
  </si>
  <si>
    <t>БӨ. Улаанхус сумын 2-р сургууль</t>
  </si>
  <si>
    <t>БМЗ-1340</t>
  </si>
  <si>
    <t>БӨ. Улаанхус сумын 3-р сургууль</t>
  </si>
  <si>
    <t>БМЗ-347</t>
  </si>
  <si>
    <t>БӨ. Улаанхус сумын Ойгор багийн цэцэрлэг</t>
  </si>
  <si>
    <t>БМЗ-348</t>
  </si>
  <si>
    <t>БӨ. Улаанхус сумын Хөххөтөл багийн цэцэрлэг</t>
  </si>
  <si>
    <t>БМЗ-349</t>
  </si>
  <si>
    <t>БӨ. Улаанхус сумын цэцэрлэг</t>
  </si>
  <si>
    <t>БМЗ-1348</t>
  </si>
  <si>
    <t>БӨ. Хотгор баг сургууль</t>
  </si>
  <si>
    <t>БМЗ-1342</t>
  </si>
  <si>
    <t>БӨ. Цагааннуур тосгоны сургууль</t>
  </si>
  <si>
    <t>БМЗ-1343</t>
  </si>
  <si>
    <t>БӨ. Цэнгэл сумын 1-р сургууль</t>
  </si>
  <si>
    <t>БМЗ-350</t>
  </si>
  <si>
    <t>БӨ. Цэнгэл сумын 1-р цэцэрлэг</t>
  </si>
  <si>
    <t>БМЗ-1335</t>
  </si>
  <si>
    <t>БӨ. Цэнгэл сумын 2-р сургууль</t>
  </si>
  <si>
    <t>БМЗ-351</t>
  </si>
  <si>
    <t>БӨ. Цэнгэл сумын 2-р цэцэрлэг</t>
  </si>
  <si>
    <t>БМЗ-1329</t>
  </si>
  <si>
    <t>БӨ. Цэнгэл сумын 3-р сургууль</t>
  </si>
  <si>
    <t>БМЗ-352</t>
  </si>
  <si>
    <t>БӨ. Цэнгэл сумын 3-р цэцэрлэг</t>
  </si>
  <si>
    <t>2020-09-28</t>
  </si>
  <si>
    <t>БМЗ-1276</t>
  </si>
  <si>
    <t>БӨ. Цэнгэл сумын 4-р цэцэрлэг</t>
  </si>
  <si>
    <t>БМЗ-1281</t>
  </si>
  <si>
    <t>БМЗ-1278</t>
  </si>
  <si>
    <t>БМЗ-1277</t>
  </si>
  <si>
    <t>БМЗ-1275</t>
  </si>
  <si>
    <t>БМЗ-1280</t>
  </si>
  <si>
    <t>БМЗ-1279</t>
  </si>
  <si>
    <t>БМЗ-353</t>
  </si>
  <si>
    <t>БӨ. Эрдэм цогцолбор</t>
  </si>
  <si>
    <t>БМЗ-1315</t>
  </si>
  <si>
    <t>НИЙТ ДҮН</t>
  </si>
  <si>
    <t xml:space="preserve"> АЙМГУУДЫН БОЛОВСРОЛ, СОЁЛ, СПОРТЫН САЛБАРЫН БАЙГУУЛЛАГАД 2020 ОНД БАРАА ХУДАЛДАН АВАХ ТӨЛӨВЛӨГӨӨ</t>
  </si>
  <si>
    <t>Хуулийн дугаар</t>
  </si>
  <si>
    <t xml:space="preserve"> Төсөл, арга хэмжээний нэр</t>
  </si>
  <si>
    <t>Хэрэгжүүлэх хугацаа /он/</t>
  </si>
  <si>
    <t>Төсөвт өртөг   /сая.төг/</t>
  </si>
  <si>
    <t>2020 онд санхүүжих  /сая.төг/</t>
  </si>
  <si>
    <t>Худалдан авах ажиллагаанд мөрдөх журам</t>
  </si>
  <si>
    <t>эхлэх</t>
  </si>
  <si>
    <t>дуусах</t>
  </si>
  <si>
    <t xml:space="preserve">Боловсролын салбарын тоног төхөөрөмж </t>
  </si>
  <si>
    <t>НТШ</t>
  </si>
  <si>
    <t>XII.6.1.3.47</t>
  </si>
  <si>
    <t>БӨ</t>
  </si>
  <si>
    <t>Баян-Өлгий аймгийн ерөнхий боловсролын сургуулийн цахим номын сантай болгох</t>
  </si>
  <si>
    <t>XII.6.1.3.48</t>
  </si>
  <si>
    <t xml:space="preserve">Баян-Өлгий аймгийн Ногооннуур сумын ерөнхий боловсролын сургуульд тавилга тоног төхөөрөмж худалдан авах </t>
  </si>
  <si>
    <t>XII.6.1.3.49</t>
  </si>
  <si>
    <t xml:space="preserve">Баян-Өлгий аймгийн Өлгий сум, 5-р цэцэрлэгт гал тогооны тоног төхөөрөмж худалдан авах </t>
  </si>
  <si>
    <t>XII.6.1.3.76</t>
  </si>
  <si>
    <t>Баян-Өлгий аймгийн Музейд тавилга тоног төхөөрөмж худалдан авах</t>
  </si>
  <si>
    <t>XII.6.1.3.77</t>
  </si>
  <si>
    <t>Баян-Өлгий аймгийн Театрт лед дэлгэц, хөгжим худалдан авах</t>
  </si>
  <si>
    <t>БӨ. Бугат сумын сургууль</t>
  </si>
  <si>
    <t>БӨ. Эрдэм цогцолбор сургууль</t>
  </si>
  <si>
    <t>БМЗ-1319</t>
  </si>
  <si>
    <t>БӨ. Алтай сумын 1-р сургууль</t>
  </si>
  <si>
    <t>БӨ. Толбо сумын сургууль</t>
  </si>
  <si>
    <t>Нэгтгэл гаргасан:</t>
  </si>
  <si>
    <t>БСУГ-ын Захиргаа, удирдлагын хэлтсийн дарга                                     Р.Серикбол</t>
  </si>
  <si>
    <t xml:space="preserve"> /Яамнаас ирсэн хөрөнгө/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</si>
</sst>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_-;\-* #,##0.0_-;_-* &quot;-&quot;_-;_-@_-"/>
    <numFmt numFmtId="165" formatCode="_(* #,##0.0_);_(* \(#,##0.0\);_(* &quot;-&quot;??_);_(@_)"/>
    <numFmt numFmtId="166" formatCode="_(* #,##0.0_);_(* \(#,##0.0\);_(* &quot;-&quot;?_);_(@_)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8">
    <xf numFmtId="0" fontId="0" fillId="0" borderId="0" xfId="0"/>
    <xf numFmtId="0" fontId="3" fillId="0" borderId="0" xfId="0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2" applyNumberFormat="1" applyFont="1" applyBorder="1" applyAlignment="1">
      <alignment horizontal="justify" vertical="center" wrapText="1"/>
    </xf>
    <xf numFmtId="164" fontId="2" fillId="2" borderId="1" xfId="2" applyNumberFormat="1" applyFont="1" applyFill="1" applyBorder="1" applyAlignment="1">
      <alignment horizontal="justify" vertical="center" wrapText="1"/>
    </xf>
    <xf numFmtId="164" fontId="3" fillId="0" borderId="0" xfId="2" applyNumberFormat="1" applyFont="1" applyAlignment="1">
      <alignment horizontal="justify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165" fontId="4" fillId="0" borderId="0" xfId="1" applyNumberFormat="1" applyFont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4" fillId="3" borderId="0" xfId="0" applyFont="1" applyFill="1" applyAlignment="1">
      <alignment horizontal="justify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justify" vertical="center" wrapText="1"/>
    </xf>
    <xf numFmtId="165" fontId="4" fillId="3" borderId="1" xfId="1" applyNumberFormat="1" applyFont="1" applyFill="1" applyBorder="1" applyAlignment="1">
      <alignment horizontal="justify" vertical="center" wrapText="1"/>
    </xf>
    <xf numFmtId="43" fontId="4" fillId="3" borderId="1" xfId="1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165" fontId="5" fillId="4" borderId="1" xfId="1" applyNumberFormat="1" applyFont="1" applyFill="1" applyBorder="1" applyAlignment="1">
      <alignment horizontal="justify" vertical="center" wrapText="1"/>
    </xf>
    <xf numFmtId="43" fontId="5" fillId="4" borderId="1" xfId="1" applyFont="1" applyFill="1" applyBorder="1" applyAlignment="1">
      <alignment horizontal="justify" vertical="center" wrapText="1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166" fontId="3" fillId="0" borderId="0" xfId="0" applyNumberFormat="1" applyFont="1" applyAlignment="1">
      <alignment horizontal="justify" vertical="center" wrapText="1"/>
    </xf>
    <xf numFmtId="164" fontId="3" fillId="0" borderId="0" xfId="0" applyNumberFormat="1" applyFont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justify" vertical="center" wrapText="1"/>
    </xf>
    <xf numFmtId="164" fontId="3" fillId="0" borderId="1" xfId="2" applyNumberFormat="1" applyFont="1" applyFill="1" applyBorder="1" applyAlignment="1">
      <alignment horizontal="justify" vertical="center" wrapText="1"/>
    </xf>
    <xf numFmtId="0" fontId="3" fillId="0" borderId="0" xfId="0" applyFont="1" applyFill="1" applyAlignment="1">
      <alignment horizontal="justify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5" fillId="4" borderId="5" xfId="0" applyNumberFormat="1" applyFont="1" applyFill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4" borderId="7" xfId="0" applyNumberFormat="1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left" vertical="center" wrapText="1"/>
    </xf>
    <xf numFmtId="165" fontId="5" fillId="4" borderId="1" xfId="1" applyNumberFormat="1" applyFont="1" applyFill="1" applyBorder="1" applyAlignment="1">
      <alignment horizontal="center" vertical="center" wrapText="1"/>
    </xf>
    <xf numFmtId="2" fontId="5" fillId="4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justify" vertical="center" wrapText="1"/>
    </xf>
  </cellXfs>
  <cellStyles count="3">
    <cellStyle name="Comma" xfId="1" builtinId="3"/>
    <cellStyle name="Comma [0]" xfId="2" builtinId="6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8812E1-CBB8-49DB-84FB-718B5A537208}">
  <dimension ref="A2:I2399"/>
  <sheetViews>
    <sheetView tabSelected="1" zoomScaleNormal="10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H13" sqref="H12:H13"/>
    </sheetView>
  </sheetViews>
  <sheetFormatPr defaultRowHeight="15" x14ac:dyDescent="0.25"/>
  <cols>
    <col min="1" max="1" width="6.7109375" style="2" customWidth="1"/>
    <col min="2" max="2" width="14.85546875" style="2" customWidth="1"/>
    <col min="3" max="3" width="13.7109375" style="2" customWidth="1"/>
    <col min="4" max="4" width="39.140625" style="1" customWidth="1"/>
    <col min="5" max="5" width="17.7109375" style="9" customWidth="1"/>
    <col min="6" max="6" width="15.85546875" style="1" bestFit="1" customWidth="1"/>
    <col min="7" max="7" width="9.140625" style="1"/>
    <col min="8" max="9" width="17.140625" style="1" bestFit="1" customWidth="1"/>
    <col min="10" max="16384" width="9.140625" style="1"/>
  </cols>
  <sheetData>
    <row r="2" spans="1:6" ht="15" customHeight="1" x14ac:dyDescent="0.25">
      <c r="A2" s="35" t="s">
        <v>0</v>
      </c>
      <c r="B2" s="35"/>
      <c r="C2" s="35"/>
      <c r="D2" s="35"/>
      <c r="E2" s="35"/>
    </row>
    <row r="3" spans="1:6" ht="15" customHeight="1" x14ac:dyDescent="0.25">
      <c r="A3" s="35" t="s">
        <v>1</v>
      </c>
      <c r="B3" s="35"/>
      <c r="C3" s="35"/>
      <c r="D3" s="35"/>
      <c r="E3" s="35"/>
    </row>
    <row r="4" spans="1:6" x14ac:dyDescent="0.25">
      <c r="D4" s="47" t="s">
        <v>218</v>
      </c>
    </row>
    <row r="6" spans="1:6" x14ac:dyDescent="0.25">
      <c r="D6" s="36" t="s">
        <v>2</v>
      </c>
      <c r="E6" s="36"/>
    </row>
    <row r="7" spans="1:6" s="2" customFormat="1" ht="63" customHeight="1" x14ac:dyDescent="0.25">
      <c r="A7" s="3" t="s">
        <v>3</v>
      </c>
      <c r="B7" s="3" t="s">
        <v>4</v>
      </c>
      <c r="C7" s="3" t="s">
        <v>5</v>
      </c>
      <c r="D7" s="3" t="s">
        <v>6</v>
      </c>
      <c r="E7" s="4" t="s">
        <v>7</v>
      </c>
    </row>
    <row r="8" spans="1:6" ht="17.25" customHeight="1" x14ac:dyDescent="0.25">
      <c r="A8" s="5">
        <v>1</v>
      </c>
      <c r="B8" s="5" t="s">
        <v>8</v>
      </c>
      <c r="C8" s="5" t="s">
        <v>9</v>
      </c>
      <c r="D8" s="6" t="s">
        <v>10</v>
      </c>
      <c r="E8" s="7">
        <v>279950</v>
      </c>
    </row>
    <row r="9" spans="1:6" ht="17.25" customHeight="1" x14ac:dyDescent="0.25">
      <c r="A9" s="5">
        <f>+A8+1</f>
        <v>2</v>
      </c>
      <c r="B9" s="5" t="s">
        <v>8</v>
      </c>
      <c r="C9" s="5" t="s">
        <v>11</v>
      </c>
      <c r="D9" s="6" t="s">
        <v>10</v>
      </c>
      <c r="E9" s="7">
        <v>5962175</v>
      </c>
      <c r="F9" s="27"/>
    </row>
    <row r="10" spans="1:6" ht="17.25" customHeight="1" x14ac:dyDescent="0.25">
      <c r="A10" s="5">
        <f t="shared" ref="A10:A73" si="0">+A9+1</f>
        <v>3</v>
      </c>
      <c r="B10" s="5" t="s">
        <v>12</v>
      </c>
      <c r="C10" s="5" t="s">
        <v>13</v>
      </c>
      <c r="D10" s="6" t="s">
        <v>10</v>
      </c>
      <c r="E10" s="7">
        <v>1793176</v>
      </c>
    </row>
    <row r="11" spans="1:6" s="34" customFormat="1" ht="17.25" customHeight="1" x14ac:dyDescent="0.25">
      <c r="A11" s="5">
        <f t="shared" si="0"/>
        <v>4</v>
      </c>
      <c r="B11" s="31" t="s">
        <v>8</v>
      </c>
      <c r="C11" s="31" t="s">
        <v>213</v>
      </c>
      <c r="D11" s="32" t="s">
        <v>214</v>
      </c>
      <c r="E11" s="33">
        <v>1793176</v>
      </c>
    </row>
    <row r="12" spans="1:6" ht="17.25" customHeight="1" x14ac:dyDescent="0.25">
      <c r="A12" s="5">
        <f t="shared" si="0"/>
        <v>5</v>
      </c>
      <c r="B12" s="5" t="s">
        <v>14</v>
      </c>
      <c r="C12" s="5" t="s">
        <v>15</v>
      </c>
      <c r="D12" s="6" t="s">
        <v>16</v>
      </c>
      <c r="E12" s="7">
        <v>3499000</v>
      </c>
    </row>
    <row r="13" spans="1:6" ht="17.25" customHeight="1" x14ac:dyDescent="0.25">
      <c r="A13" s="5">
        <f t="shared" si="0"/>
        <v>6</v>
      </c>
      <c r="B13" s="5" t="s">
        <v>12</v>
      </c>
      <c r="C13" s="5" t="s">
        <v>17</v>
      </c>
      <c r="D13" s="6" t="s">
        <v>18</v>
      </c>
      <c r="E13" s="7">
        <v>1793176</v>
      </c>
    </row>
    <row r="14" spans="1:6" ht="17.25" customHeight="1" x14ac:dyDescent="0.25">
      <c r="A14" s="5">
        <f t="shared" si="0"/>
        <v>7</v>
      </c>
      <c r="B14" s="5" t="s">
        <v>14</v>
      </c>
      <c r="C14" s="5" t="s">
        <v>19</v>
      </c>
      <c r="D14" s="6" t="s">
        <v>20</v>
      </c>
      <c r="E14" s="7">
        <v>3499000</v>
      </c>
    </row>
    <row r="15" spans="1:6" ht="17.25" customHeight="1" x14ac:dyDescent="0.25">
      <c r="A15" s="5">
        <f t="shared" si="0"/>
        <v>8</v>
      </c>
      <c r="B15" s="5" t="s">
        <v>12</v>
      </c>
      <c r="C15" s="5" t="s">
        <v>21</v>
      </c>
      <c r="D15" s="6" t="s">
        <v>22</v>
      </c>
      <c r="E15" s="7">
        <v>1793176</v>
      </c>
    </row>
    <row r="16" spans="1:6" ht="17.25" customHeight="1" x14ac:dyDescent="0.25">
      <c r="A16" s="5">
        <f t="shared" si="0"/>
        <v>9</v>
      </c>
      <c r="B16" s="5" t="s">
        <v>12</v>
      </c>
      <c r="C16" s="5" t="s">
        <v>23</v>
      </c>
      <c r="D16" s="6" t="s">
        <v>24</v>
      </c>
      <c r="E16" s="7">
        <v>1793176</v>
      </c>
    </row>
    <row r="17" spans="1:5" ht="17.25" customHeight="1" x14ac:dyDescent="0.25">
      <c r="A17" s="5">
        <f t="shared" si="0"/>
        <v>10</v>
      </c>
      <c r="B17" s="5" t="s">
        <v>12</v>
      </c>
      <c r="C17" s="5" t="s">
        <v>25</v>
      </c>
      <c r="D17" s="6" t="s">
        <v>26</v>
      </c>
      <c r="E17" s="7">
        <v>1793176</v>
      </c>
    </row>
    <row r="18" spans="1:5" ht="17.25" customHeight="1" x14ac:dyDescent="0.25">
      <c r="A18" s="5">
        <f t="shared" si="0"/>
        <v>11</v>
      </c>
      <c r="B18" s="5" t="s">
        <v>14</v>
      </c>
      <c r="C18" s="5" t="s">
        <v>27</v>
      </c>
      <c r="D18" s="6" t="s">
        <v>28</v>
      </c>
      <c r="E18" s="7">
        <v>3499000</v>
      </c>
    </row>
    <row r="19" spans="1:5" ht="17.25" customHeight="1" x14ac:dyDescent="0.25">
      <c r="A19" s="5">
        <f t="shared" si="0"/>
        <v>12</v>
      </c>
      <c r="B19" s="5" t="s">
        <v>29</v>
      </c>
      <c r="C19" s="5" t="s">
        <v>30</v>
      </c>
      <c r="D19" s="6" t="s">
        <v>31</v>
      </c>
      <c r="E19" s="7">
        <v>33600000</v>
      </c>
    </row>
    <row r="20" spans="1:5" ht="17.25" customHeight="1" x14ac:dyDescent="0.25">
      <c r="A20" s="5">
        <f t="shared" si="0"/>
        <v>13</v>
      </c>
      <c r="B20" s="5" t="s">
        <v>29</v>
      </c>
      <c r="C20" s="5" t="s">
        <v>32</v>
      </c>
      <c r="D20" s="6" t="s">
        <v>33</v>
      </c>
      <c r="E20" s="7">
        <v>33600000</v>
      </c>
    </row>
    <row r="21" spans="1:5" ht="17.25" customHeight="1" x14ac:dyDescent="0.25">
      <c r="A21" s="5">
        <f t="shared" si="0"/>
        <v>14</v>
      </c>
      <c r="B21" s="5" t="s">
        <v>14</v>
      </c>
      <c r="C21" s="5" t="s">
        <v>34</v>
      </c>
      <c r="D21" s="6" t="s">
        <v>35</v>
      </c>
      <c r="E21" s="7">
        <v>3499000</v>
      </c>
    </row>
    <row r="22" spans="1:5" ht="17.25" customHeight="1" x14ac:dyDescent="0.25">
      <c r="A22" s="5">
        <f t="shared" si="0"/>
        <v>15</v>
      </c>
      <c r="B22" s="5" t="s">
        <v>12</v>
      </c>
      <c r="C22" s="5" t="s">
        <v>36</v>
      </c>
      <c r="D22" s="6" t="s">
        <v>211</v>
      </c>
      <c r="E22" s="7">
        <v>1793176</v>
      </c>
    </row>
    <row r="23" spans="1:5" ht="17.25" customHeight="1" x14ac:dyDescent="0.25">
      <c r="A23" s="5">
        <f t="shared" si="0"/>
        <v>16</v>
      </c>
      <c r="B23" s="5" t="s">
        <v>12</v>
      </c>
      <c r="C23" s="5" t="s">
        <v>37</v>
      </c>
      <c r="D23" s="6" t="s">
        <v>38</v>
      </c>
      <c r="E23" s="7">
        <v>1793176</v>
      </c>
    </row>
    <row r="24" spans="1:5" ht="17.25" customHeight="1" x14ac:dyDescent="0.25">
      <c r="A24" s="5">
        <f t="shared" si="0"/>
        <v>17</v>
      </c>
      <c r="B24" s="5" t="s">
        <v>12</v>
      </c>
      <c r="C24" s="5" t="s">
        <v>39</v>
      </c>
      <c r="D24" s="6" t="s">
        <v>40</v>
      </c>
      <c r="E24" s="7">
        <v>1793176</v>
      </c>
    </row>
    <row r="25" spans="1:5" ht="17.25" customHeight="1" x14ac:dyDescent="0.25">
      <c r="A25" s="5">
        <f t="shared" si="0"/>
        <v>18</v>
      </c>
      <c r="B25" s="5" t="s">
        <v>12</v>
      </c>
      <c r="C25" s="5" t="s">
        <v>41</v>
      </c>
      <c r="D25" s="6" t="s">
        <v>42</v>
      </c>
      <c r="E25" s="7">
        <v>1793176</v>
      </c>
    </row>
    <row r="26" spans="1:5" ht="17.25" customHeight="1" x14ac:dyDescent="0.25">
      <c r="A26" s="5">
        <f t="shared" si="0"/>
        <v>19</v>
      </c>
      <c r="B26" s="5" t="s">
        <v>14</v>
      </c>
      <c r="C26" s="5" t="s">
        <v>43</v>
      </c>
      <c r="D26" s="6" t="s">
        <v>44</v>
      </c>
      <c r="E26" s="7">
        <v>3499000</v>
      </c>
    </row>
    <row r="27" spans="1:5" ht="17.25" customHeight="1" x14ac:dyDescent="0.25">
      <c r="A27" s="5">
        <f t="shared" si="0"/>
        <v>20</v>
      </c>
      <c r="B27" s="5" t="s">
        <v>14</v>
      </c>
      <c r="C27" s="5" t="s">
        <v>45</v>
      </c>
      <c r="D27" s="6" t="s">
        <v>46</v>
      </c>
      <c r="E27" s="7">
        <v>3499000</v>
      </c>
    </row>
    <row r="28" spans="1:5" ht="17.25" customHeight="1" x14ac:dyDescent="0.25">
      <c r="A28" s="5">
        <f t="shared" si="0"/>
        <v>21</v>
      </c>
      <c r="B28" s="5" t="s">
        <v>12</v>
      </c>
      <c r="C28" s="5" t="s">
        <v>47</v>
      </c>
      <c r="D28" s="6" t="s">
        <v>48</v>
      </c>
      <c r="E28" s="7">
        <v>1793176</v>
      </c>
    </row>
    <row r="29" spans="1:5" ht="17.25" customHeight="1" x14ac:dyDescent="0.25">
      <c r="A29" s="5">
        <f t="shared" si="0"/>
        <v>22</v>
      </c>
      <c r="B29" s="5" t="s">
        <v>14</v>
      </c>
      <c r="C29" s="5" t="s">
        <v>49</v>
      </c>
      <c r="D29" s="6" t="s">
        <v>50</v>
      </c>
      <c r="E29" s="7">
        <v>3499000</v>
      </c>
    </row>
    <row r="30" spans="1:5" ht="17.25" customHeight="1" x14ac:dyDescent="0.25">
      <c r="A30" s="5">
        <f t="shared" si="0"/>
        <v>23</v>
      </c>
      <c r="B30" s="5" t="s">
        <v>12</v>
      </c>
      <c r="C30" s="5" t="s">
        <v>51</v>
      </c>
      <c r="D30" s="6" t="s">
        <v>52</v>
      </c>
      <c r="E30" s="7">
        <v>1793176</v>
      </c>
    </row>
    <row r="31" spans="1:5" ht="17.25" customHeight="1" x14ac:dyDescent="0.25">
      <c r="A31" s="5">
        <f t="shared" si="0"/>
        <v>24</v>
      </c>
      <c r="B31" s="5" t="s">
        <v>12</v>
      </c>
      <c r="C31" s="5" t="s">
        <v>53</v>
      </c>
      <c r="D31" s="6" t="s">
        <v>54</v>
      </c>
      <c r="E31" s="7">
        <v>1793176</v>
      </c>
    </row>
    <row r="32" spans="1:5" ht="17.25" customHeight="1" x14ac:dyDescent="0.25">
      <c r="A32" s="5">
        <f t="shared" si="0"/>
        <v>25</v>
      </c>
      <c r="B32" s="5" t="s">
        <v>12</v>
      </c>
      <c r="C32" s="5" t="s">
        <v>55</v>
      </c>
      <c r="D32" s="6" t="s">
        <v>56</v>
      </c>
      <c r="E32" s="7">
        <v>1793176</v>
      </c>
    </row>
    <row r="33" spans="1:5" ht="17.25" customHeight="1" x14ac:dyDescent="0.25">
      <c r="A33" s="5">
        <f t="shared" si="0"/>
        <v>26</v>
      </c>
      <c r="B33" s="5" t="s">
        <v>14</v>
      </c>
      <c r="C33" s="5" t="s">
        <v>57</v>
      </c>
      <c r="D33" s="6" t="s">
        <v>58</v>
      </c>
      <c r="E33" s="7">
        <v>3499000</v>
      </c>
    </row>
    <row r="34" spans="1:5" ht="17.25" customHeight="1" x14ac:dyDescent="0.25">
      <c r="A34" s="5">
        <f t="shared" si="0"/>
        <v>27</v>
      </c>
      <c r="B34" s="5" t="s">
        <v>12</v>
      </c>
      <c r="C34" s="5" t="s">
        <v>59</v>
      </c>
      <c r="D34" s="6" t="s">
        <v>60</v>
      </c>
      <c r="E34" s="7">
        <v>1793176</v>
      </c>
    </row>
    <row r="35" spans="1:5" ht="17.25" customHeight="1" x14ac:dyDescent="0.25">
      <c r="A35" s="5">
        <f t="shared" si="0"/>
        <v>28</v>
      </c>
      <c r="B35" s="5" t="s">
        <v>12</v>
      </c>
      <c r="C35" s="5" t="s">
        <v>61</v>
      </c>
      <c r="D35" s="6" t="s">
        <v>62</v>
      </c>
      <c r="E35" s="7">
        <v>1793176</v>
      </c>
    </row>
    <row r="36" spans="1:5" ht="17.25" customHeight="1" x14ac:dyDescent="0.25">
      <c r="A36" s="5">
        <f t="shared" si="0"/>
        <v>29</v>
      </c>
      <c r="B36" s="5" t="s">
        <v>14</v>
      </c>
      <c r="C36" s="5" t="s">
        <v>63</v>
      </c>
      <c r="D36" s="6" t="s">
        <v>64</v>
      </c>
      <c r="E36" s="7">
        <v>3499000</v>
      </c>
    </row>
    <row r="37" spans="1:5" ht="17.25" customHeight="1" x14ac:dyDescent="0.25">
      <c r="A37" s="5">
        <f t="shared" si="0"/>
        <v>30</v>
      </c>
      <c r="B37" s="5" t="s">
        <v>12</v>
      </c>
      <c r="C37" s="5" t="s">
        <v>65</v>
      </c>
      <c r="D37" s="6" t="s">
        <v>66</v>
      </c>
      <c r="E37" s="7">
        <v>1793176</v>
      </c>
    </row>
    <row r="38" spans="1:5" ht="17.25" customHeight="1" x14ac:dyDescent="0.25">
      <c r="A38" s="5">
        <f t="shared" si="0"/>
        <v>31</v>
      </c>
      <c r="B38" s="5" t="s">
        <v>12</v>
      </c>
      <c r="C38" s="5" t="s">
        <v>67</v>
      </c>
      <c r="D38" s="6" t="s">
        <v>68</v>
      </c>
      <c r="E38" s="7">
        <v>1793176</v>
      </c>
    </row>
    <row r="39" spans="1:5" ht="30" x14ac:dyDescent="0.25">
      <c r="A39" s="5">
        <f t="shared" si="0"/>
        <v>32</v>
      </c>
      <c r="B39" s="5" t="s">
        <v>14</v>
      </c>
      <c r="C39" s="5" t="s">
        <v>69</v>
      </c>
      <c r="D39" s="6" t="s">
        <v>70</v>
      </c>
      <c r="E39" s="7">
        <v>3499000</v>
      </c>
    </row>
    <row r="40" spans="1:5" ht="15.75" customHeight="1" x14ac:dyDescent="0.25">
      <c r="A40" s="5">
        <f t="shared" si="0"/>
        <v>33</v>
      </c>
      <c r="B40" s="5" t="s">
        <v>14</v>
      </c>
      <c r="C40" s="5" t="s">
        <v>71</v>
      </c>
      <c r="D40" s="6" t="s">
        <v>72</v>
      </c>
      <c r="E40" s="7">
        <v>3499000</v>
      </c>
    </row>
    <row r="41" spans="1:5" ht="15.75" customHeight="1" x14ac:dyDescent="0.25">
      <c r="A41" s="5">
        <f t="shared" si="0"/>
        <v>34</v>
      </c>
      <c r="B41" s="5" t="s">
        <v>12</v>
      </c>
      <c r="C41" s="5" t="s">
        <v>73</v>
      </c>
      <c r="D41" s="6" t="s">
        <v>74</v>
      </c>
      <c r="E41" s="7">
        <v>1793176</v>
      </c>
    </row>
    <row r="42" spans="1:5" ht="15.75" customHeight="1" x14ac:dyDescent="0.25">
      <c r="A42" s="5">
        <f t="shared" si="0"/>
        <v>35</v>
      </c>
      <c r="B42" s="5" t="s">
        <v>12</v>
      </c>
      <c r="C42" s="5" t="s">
        <v>75</v>
      </c>
      <c r="D42" s="6" t="s">
        <v>76</v>
      </c>
      <c r="E42" s="7">
        <v>1793176</v>
      </c>
    </row>
    <row r="43" spans="1:5" ht="15.75" customHeight="1" x14ac:dyDescent="0.25">
      <c r="A43" s="5">
        <f t="shared" si="0"/>
        <v>36</v>
      </c>
      <c r="B43" s="5" t="s">
        <v>77</v>
      </c>
      <c r="C43" s="5" t="s">
        <v>78</v>
      </c>
      <c r="D43" s="6" t="s">
        <v>79</v>
      </c>
      <c r="E43" s="7">
        <v>1749500</v>
      </c>
    </row>
    <row r="44" spans="1:5" ht="15.75" customHeight="1" x14ac:dyDescent="0.25">
      <c r="A44" s="5">
        <f t="shared" si="0"/>
        <v>37</v>
      </c>
      <c r="B44" s="5" t="s">
        <v>14</v>
      </c>
      <c r="C44" s="5" t="s">
        <v>80</v>
      </c>
      <c r="D44" s="6" t="s">
        <v>79</v>
      </c>
      <c r="E44" s="7">
        <v>1749500</v>
      </c>
    </row>
    <row r="45" spans="1:5" ht="15.75" customHeight="1" x14ac:dyDescent="0.25">
      <c r="A45" s="5">
        <f t="shared" si="0"/>
        <v>38</v>
      </c>
      <c r="B45" s="5" t="s">
        <v>14</v>
      </c>
      <c r="C45" s="5" t="s">
        <v>81</v>
      </c>
      <c r="D45" s="6" t="s">
        <v>82</v>
      </c>
      <c r="E45" s="7">
        <v>3499000</v>
      </c>
    </row>
    <row r="46" spans="1:5" ht="15.75" customHeight="1" x14ac:dyDescent="0.25">
      <c r="A46" s="5">
        <f t="shared" si="0"/>
        <v>39</v>
      </c>
      <c r="B46" s="5" t="s">
        <v>14</v>
      </c>
      <c r="C46" s="5" t="s">
        <v>83</v>
      </c>
      <c r="D46" s="6" t="s">
        <v>84</v>
      </c>
      <c r="E46" s="7">
        <v>3499000</v>
      </c>
    </row>
    <row r="47" spans="1:5" ht="15.75" customHeight="1" x14ac:dyDescent="0.25">
      <c r="A47" s="5">
        <f t="shared" si="0"/>
        <v>40</v>
      </c>
      <c r="B47" s="5" t="s">
        <v>14</v>
      </c>
      <c r="C47" s="5" t="s">
        <v>85</v>
      </c>
      <c r="D47" s="6" t="s">
        <v>86</v>
      </c>
      <c r="E47" s="7">
        <v>3499000</v>
      </c>
    </row>
    <row r="48" spans="1:5" ht="15.75" customHeight="1" x14ac:dyDescent="0.25">
      <c r="A48" s="5">
        <f t="shared" si="0"/>
        <v>41</v>
      </c>
      <c r="B48" s="5" t="s">
        <v>14</v>
      </c>
      <c r="C48" s="5" t="s">
        <v>87</v>
      </c>
      <c r="D48" s="6" t="s">
        <v>88</v>
      </c>
      <c r="E48" s="7">
        <v>3499000</v>
      </c>
    </row>
    <row r="49" spans="1:6" ht="15.75" customHeight="1" x14ac:dyDescent="0.25">
      <c r="A49" s="5">
        <f t="shared" si="0"/>
        <v>42</v>
      </c>
      <c r="B49" s="5" t="s">
        <v>14</v>
      </c>
      <c r="C49" s="5" t="s">
        <v>89</v>
      </c>
      <c r="D49" s="6" t="s">
        <v>90</v>
      </c>
      <c r="E49" s="7">
        <v>3499000</v>
      </c>
    </row>
    <row r="50" spans="1:6" ht="15.75" customHeight="1" x14ac:dyDescent="0.25">
      <c r="A50" s="5">
        <f t="shared" si="0"/>
        <v>43</v>
      </c>
      <c r="B50" s="5" t="s">
        <v>14</v>
      </c>
      <c r="C50" s="5" t="s">
        <v>91</v>
      </c>
      <c r="D50" s="6" t="s">
        <v>92</v>
      </c>
      <c r="E50" s="7">
        <v>3499000</v>
      </c>
    </row>
    <row r="51" spans="1:6" ht="15.75" customHeight="1" x14ac:dyDescent="0.25">
      <c r="A51" s="5">
        <f t="shared" si="0"/>
        <v>44</v>
      </c>
      <c r="B51" s="5" t="s">
        <v>14</v>
      </c>
      <c r="C51" s="5" t="s">
        <v>93</v>
      </c>
      <c r="D51" s="6" t="s">
        <v>94</v>
      </c>
      <c r="E51" s="7">
        <v>3499000</v>
      </c>
    </row>
    <row r="52" spans="1:6" ht="15.75" customHeight="1" x14ac:dyDescent="0.25">
      <c r="A52" s="5">
        <f t="shared" si="0"/>
        <v>45</v>
      </c>
      <c r="B52" s="5" t="s">
        <v>14</v>
      </c>
      <c r="C52" s="5" t="s">
        <v>95</v>
      </c>
      <c r="D52" s="6" t="s">
        <v>96</v>
      </c>
      <c r="E52" s="7">
        <v>3499000</v>
      </c>
    </row>
    <row r="53" spans="1:6" ht="15.75" customHeight="1" x14ac:dyDescent="0.25">
      <c r="A53" s="5">
        <f t="shared" si="0"/>
        <v>46</v>
      </c>
      <c r="B53" s="5" t="s">
        <v>14</v>
      </c>
      <c r="C53" s="5" t="s">
        <v>97</v>
      </c>
      <c r="D53" s="6" t="s">
        <v>98</v>
      </c>
      <c r="E53" s="7">
        <v>3499000</v>
      </c>
    </row>
    <row r="54" spans="1:6" ht="15.75" customHeight="1" x14ac:dyDescent="0.25">
      <c r="A54" s="5">
        <f t="shared" si="0"/>
        <v>47</v>
      </c>
      <c r="B54" s="5" t="s">
        <v>12</v>
      </c>
      <c r="C54" s="5" t="s">
        <v>99</v>
      </c>
      <c r="D54" s="6" t="s">
        <v>100</v>
      </c>
      <c r="E54" s="7">
        <v>1793176</v>
      </c>
    </row>
    <row r="55" spans="1:6" ht="15.75" customHeight="1" x14ac:dyDescent="0.25">
      <c r="A55" s="5">
        <f t="shared" si="0"/>
        <v>48</v>
      </c>
      <c r="B55" s="5" t="s">
        <v>14</v>
      </c>
      <c r="C55" s="5" t="s">
        <v>101</v>
      </c>
      <c r="D55" s="6" t="s">
        <v>102</v>
      </c>
      <c r="E55" s="7">
        <v>3499000</v>
      </c>
    </row>
    <row r="56" spans="1:6" ht="15.75" customHeight="1" x14ac:dyDescent="0.25">
      <c r="A56" s="5">
        <f t="shared" si="0"/>
        <v>49</v>
      </c>
      <c r="B56" s="5" t="s">
        <v>103</v>
      </c>
      <c r="C56" s="5" t="s">
        <v>104</v>
      </c>
      <c r="D56" s="6" t="s">
        <v>102</v>
      </c>
      <c r="E56" s="7">
        <v>5225000</v>
      </c>
    </row>
    <row r="57" spans="1:6" ht="15.75" customHeight="1" x14ac:dyDescent="0.25">
      <c r="A57" s="5">
        <f t="shared" si="0"/>
        <v>50</v>
      </c>
      <c r="B57" s="5" t="s">
        <v>105</v>
      </c>
      <c r="C57" s="5" t="s">
        <v>106</v>
      </c>
      <c r="D57" s="6" t="s">
        <v>107</v>
      </c>
      <c r="E57" s="7">
        <v>7755000</v>
      </c>
    </row>
    <row r="58" spans="1:6" ht="15.75" customHeight="1" x14ac:dyDescent="0.25">
      <c r="A58" s="5">
        <f t="shared" si="0"/>
        <v>51</v>
      </c>
      <c r="B58" s="5" t="s">
        <v>105</v>
      </c>
      <c r="C58" s="5" t="s">
        <v>108</v>
      </c>
      <c r="D58" s="6" t="s">
        <v>107</v>
      </c>
      <c r="E58" s="7">
        <v>3936450</v>
      </c>
    </row>
    <row r="59" spans="1:6" ht="15.75" customHeight="1" x14ac:dyDescent="0.25">
      <c r="A59" s="5">
        <f t="shared" si="0"/>
        <v>52</v>
      </c>
      <c r="B59" s="5" t="s">
        <v>105</v>
      </c>
      <c r="C59" s="5" t="s">
        <v>109</v>
      </c>
      <c r="D59" s="6" t="s">
        <v>107</v>
      </c>
      <c r="E59" s="7">
        <v>132000</v>
      </c>
      <c r="F59" s="28"/>
    </row>
    <row r="60" spans="1:6" ht="15.75" customHeight="1" x14ac:dyDescent="0.25">
      <c r="A60" s="5">
        <f t="shared" si="0"/>
        <v>53</v>
      </c>
      <c r="B60" s="5" t="s">
        <v>12</v>
      </c>
      <c r="C60" s="5" t="s">
        <v>110</v>
      </c>
      <c r="D60" s="6" t="s">
        <v>111</v>
      </c>
      <c r="E60" s="7">
        <v>1793176</v>
      </c>
    </row>
    <row r="61" spans="1:6" ht="15.75" customHeight="1" x14ac:dyDescent="0.25">
      <c r="A61" s="5">
        <f t="shared" si="0"/>
        <v>54</v>
      </c>
      <c r="B61" s="5" t="s">
        <v>14</v>
      </c>
      <c r="C61" s="5" t="s">
        <v>112</v>
      </c>
      <c r="D61" s="6" t="s">
        <v>113</v>
      </c>
      <c r="E61" s="7">
        <v>3499000</v>
      </c>
    </row>
    <row r="62" spans="1:6" ht="15.75" customHeight="1" x14ac:dyDescent="0.25">
      <c r="A62" s="5">
        <f t="shared" si="0"/>
        <v>55</v>
      </c>
      <c r="B62" s="5" t="s">
        <v>12</v>
      </c>
      <c r="C62" s="5" t="s">
        <v>114</v>
      </c>
      <c r="D62" s="6" t="s">
        <v>115</v>
      </c>
      <c r="E62" s="7">
        <v>1793176</v>
      </c>
    </row>
    <row r="63" spans="1:6" ht="15.75" customHeight="1" x14ac:dyDescent="0.25">
      <c r="A63" s="5">
        <f t="shared" si="0"/>
        <v>56</v>
      </c>
      <c r="B63" s="5" t="s">
        <v>14</v>
      </c>
      <c r="C63" s="5" t="s">
        <v>116</v>
      </c>
      <c r="D63" s="6" t="s">
        <v>117</v>
      </c>
      <c r="E63" s="7">
        <v>3499000</v>
      </c>
    </row>
    <row r="64" spans="1:6" ht="15.75" customHeight="1" x14ac:dyDescent="0.25">
      <c r="A64" s="5">
        <f t="shared" si="0"/>
        <v>57</v>
      </c>
      <c r="B64" s="5" t="s">
        <v>12</v>
      </c>
      <c r="C64" s="5" t="s">
        <v>118</v>
      </c>
      <c r="D64" s="6" t="s">
        <v>119</v>
      </c>
      <c r="E64" s="7">
        <v>1793176</v>
      </c>
    </row>
    <row r="65" spans="1:6" ht="15.75" customHeight="1" x14ac:dyDescent="0.25">
      <c r="A65" s="5">
        <f t="shared" si="0"/>
        <v>58</v>
      </c>
      <c r="B65" s="5" t="s">
        <v>14</v>
      </c>
      <c r="C65" s="5" t="s">
        <v>120</v>
      </c>
      <c r="D65" s="6" t="s">
        <v>121</v>
      </c>
      <c r="E65" s="7">
        <v>3499000</v>
      </c>
    </row>
    <row r="66" spans="1:6" ht="15.75" customHeight="1" x14ac:dyDescent="0.25">
      <c r="A66" s="5">
        <f t="shared" si="0"/>
        <v>59</v>
      </c>
      <c r="B66" s="5" t="s">
        <v>12</v>
      </c>
      <c r="C66" s="5" t="s">
        <v>122</v>
      </c>
      <c r="D66" s="6" t="s">
        <v>123</v>
      </c>
      <c r="E66" s="7">
        <v>1793176</v>
      </c>
    </row>
    <row r="67" spans="1:6" ht="15.75" customHeight="1" x14ac:dyDescent="0.25">
      <c r="A67" s="5">
        <f t="shared" si="0"/>
        <v>60</v>
      </c>
      <c r="B67" s="5" t="s">
        <v>14</v>
      </c>
      <c r="C67" s="5" t="s">
        <v>124</v>
      </c>
      <c r="D67" s="6" t="s">
        <v>125</v>
      </c>
      <c r="E67" s="7">
        <v>3499000</v>
      </c>
    </row>
    <row r="68" spans="1:6" ht="15.75" customHeight="1" x14ac:dyDescent="0.25">
      <c r="A68" s="5">
        <f t="shared" si="0"/>
        <v>61</v>
      </c>
      <c r="B68" s="5" t="s">
        <v>14</v>
      </c>
      <c r="C68" s="5" t="s">
        <v>126</v>
      </c>
      <c r="D68" s="6" t="s">
        <v>127</v>
      </c>
      <c r="E68" s="7">
        <v>3499000</v>
      </c>
    </row>
    <row r="69" spans="1:6" ht="15.75" customHeight="1" x14ac:dyDescent="0.25">
      <c r="A69" s="5">
        <f t="shared" si="0"/>
        <v>62</v>
      </c>
      <c r="B69" s="5" t="s">
        <v>14</v>
      </c>
      <c r="C69" s="5" t="s">
        <v>128</v>
      </c>
      <c r="D69" s="6" t="s">
        <v>129</v>
      </c>
      <c r="E69" s="7">
        <v>3499000</v>
      </c>
    </row>
    <row r="70" spans="1:6" ht="15.75" customHeight="1" x14ac:dyDescent="0.25">
      <c r="A70" s="5">
        <f t="shared" si="0"/>
        <v>63</v>
      </c>
      <c r="B70" s="5" t="s">
        <v>14</v>
      </c>
      <c r="C70" s="5" t="s">
        <v>130</v>
      </c>
      <c r="D70" s="6" t="s">
        <v>131</v>
      </c>
      <c r="E70" s="7">
        <v>3499000</v>
      </c>
    </row>
    <row r="71" spans="1:6" ht="30" x14ac:dyDescent="0.25">
      <c r="A71" s="5">
        <f t="shared" si="0"/>
        <v>64</v>
      </c>
      <c r="B71" s="5" t="s">
        <v>14</v>
      </c>
      <c r="C71" s="5" t="s">
        <v>132</v>
      </c>
      <c r="D71" s="6" t="s">
        <v>133</v>
      </c>
      <c r="E71" s="7">
        <v>3499000</v>
      </c>
    </row>
    <row r="72" spans="1:6" ht="17.25" customHeight="1" x14ac:dyDescent="0.25">
      <c r="A72" s="5">
        <f t="shared" si="0"/>
        <v>65</v>
      </c>
      <c r="B72" s="5" t="s">
        <v>12</v>
      </c>
      <c r="C72" s="5" t="s">
        <v>134</v>
      </c>
      <c r="D72" s="6" t="s">
        <v>135</v>
      </c>
      <c r="E72" s="7">
        <v>1793176</v>
      </c>
    </row>
    <row r="73" spans="1:6" ht="17.25" customHeight="1" x14ac:dyDescent="0.25">
      <c r="A73" s="5">
        <f t="shared" si="0"/>
        <v>66</v>
      </c>
      <c r="B73" s="5" t="s">
        <v>12</v>
      </c>
      <c r="C73" s="5" t="s">
        <v>136</v>
      </c>
      <c r="D73" s="6" t="s">
        <v>137</v>
      </c>
      <c r="E73" s="7">
        <v>1793176</v>
      </c>
    </row>
    <row r="74" spans="1:6" ht="17.25" customHeight="1" x14ac:dyDescent="0.25">
      <c r="A74" s="5">
        <f t="shared" ref="A74:A102" si="1">+A73+1</f>
        <v>67</v>
      </c>
      <c r="B74" s="5" t="s">
        <v>14</v>
      </c>
      <c r="C74" s="5" t="s">
        <v>138</v>
      </c>
      <c r="D74" s="6" t="s">
        <v>139</v>
      </c>
      <c r="E74" s="7">
        <v>3499000</v>
      </c>
    </row>
    <row r="75" spans="1:6" ht="17.25" customHeight="1" x14ac:dyDescent="0.25">
      <c r="A75" s="5">
        <f t="shared" si="1"/>
        <v>68</v>
      </c>
      <c r="B75" s="5" t="s">
        <v>12</v>
      </c>
      <c r="C75" s="5" t="s">
        <v>140</v>
      </c>
      <c r="D75" s="6" t="s">
        <v>215</v>
      </c>
      <c r="E75" s="33">
        <v>1793176</v>
      </c>
    </row>
    <row r="76" spans="1:6" ht="17.25" customHeight="1" x14ac:dyDescent="0.25">
      <c r="A76" s="5">
        <f t="shared" si="1"/>
        <v>69</v>
      </c>
      <c r="B76" s="5" t="s">
        <v>142</v>
      </c>
      <c r="C76" s="5" t="s">
        <v>143</v>
      </c>
      <c r="D76" s="6" t="s">
        <v>141</v>
      </c>
      <c r="E76" s="7">
        <v>2717000</v>
      </c>
    </row>
    <row r="77" spans="1:6" ht="17.25" customHeight="1" x14ac:dyDescent="0.25">
      <c r="A77" s="5">
        <f t="shared" si="1"/>
        <v>70</v>
      </c>
      <c r="B77" s="5" t="s">
        <v>142</v>
      </c>
      <c r="C77" s="5" t="s">
        <v>144</v>
      </c>
      <c r="D77" s="6" t="s">
        <v>141</v>
      </c>
      <c r="E77" s="7">
        <v>2856700</v>
      </c>
    </row>
    <row r="78" spans="1:6" ht="17.25" customHeight="1" x14ac:dyDescent="0.25">
      <c r="A78" s="5">
        <f t="shared" si="1"/>
        <v>71</v>
      </c>
      <c r="B78" s="5" t="s">
        <v>14</v>
      </c>
      <c r="C78" s="5" t="s">
        <v>145</v>
      </c>
      <c r="D78" s="6" t="s">
        <v>141</v>
      </c>
      <c r="E78" s="7">
        <v>3499000</v>
      </c>
    </row>
    <row r="79" spans="1:6" ht="17.25" customHeight="1" x14ac:dyDescent="0.25">
      <c r="A79" s="5">
        <f t="shared" si="1"/>
        <v>72</v>
      </c>
      <c r="B79" s="5" t="s">
        <v>146</v>
      </c>
      <c r="C79" s="5" t="s">
        <v>147</v>
      </c>
      <c r="D79" s="6" t="s">
        <v>141</v>
      </c>
      <c r="E79" s="7">
        <v>279950</v>
      </c>
      <c r="F79" s="27"/>
    </row>
    <row r="80" spans="1:6" ht="17.25" customHeight="1" x14ac:dyDescent="0.25">
      <c r="A80" s="5">
        <f t="shared" si="1"/>
        <v>73</v>
      </c>
      <c r="B80" s="5" t="s">
        <v>12</v>
      </c>
      <c r="C80" s="5" t="s">
        <v>148</v>
      </c>
      <c r="D80" s="6" t="s">
        <v>149</v>
      </c>
      <c r="E80" s="7">
        <v>1793176</v>
      </c>
    </row>
    <row r="81" spans="1:9" ht="17.25" customHeight="1" x14ac:dyDescent="0.25">
      <c r="A81" s="5">
        <f t="shared" si="1"/>
        <v>74</v>
      </c>
      <c r="B81" s="5" t="s">
        <v>12</v>
      </c>
      <c r="C81" s="5" t="s">
        <v>150</v>
      </c>
      <c r="D81" s="6" t="s">
        <v>151</v>
      </c>
      <c r="E81" s="7">
        <v>1793176</v>
      </c>
    </row>
    <row r="82" spans="1:9" ht="17.25" customHeight="1" x14ac:dyDescent="0.25">
      <c r="A82" s="5">
        <f t="shared" si="1"/>
        <v>75</v>
      </c>
      <c r="B82" s="5" t="s">
        <v>12</v>
      </c>
      <c r="C82" s="5" t="s">
        <v>152</v>
      </c>
      <c r="D82" s="6" t="s">
        <v>153</v>
      </c>
      <c r="E82" s="7">
        <v>1793176</v>
      </c>
    </row>
    <row r="83" spans="1:9" ht="30" x14ac:dyDescent="0.25">
      <c r="A83" s="5">
        <f t="shared" si="1"/>
        <v>76</v>
      </c>
      <c r="B83" s="5" t="s">
        <v>14</v>
      </c>
      <c r="C83" s="5" t="s">
        <v>154</v>
      </c>
      <c r="D83" s="6" t="s">
        <v>155</v>
      </c>
      <c r="E83" s="7">
        <v>3499000</v>
      </c>
    </row>
    <row r="84" spans="1:9" ht="30" x14ac:dyDescent="0.25">
      <c r="A84" s="5">
        <f t="shared" si="1"/>
        <v>77</v>
      </c>
      <c r="B84" s="5" t="s">
        <v>14</v>
      </c>
      <c r="C84" s="5" t="s">
        <v>156</v>
      </c>
      <c r="D84" s="6" t="s">
        <v>157</v>
      </c>
      <c r="E84" s="7">
        <v>3499000</v>
      </c>
    </row>
    <row r="85" spans="1:9" ht="17.25" customHeight="1" x14ac:dyDescent="0.25">
      <c r="A85" s="5">
        <f t="shared" si="1"/>
        <v>78</v>
      </c>
      <c r="B85" s="5" t="s">
        <v>14</v>
      </c>
      <c r="C85" s="5" t="s">
        <v>158</v>
      </c>
      <c r="D85" s="6" t="s">
        <v>159</v>
      </c>
      <c r="E85" s="7">
        <v>3499000</v>
      </c>
    </row>
    <row r="86" spans="1:9" ht="17.25" customHeight="1" x14ac:dyDescent="0.25">
      <c r="A86" s="5">
        <f t="shared" si="1"/>
        <v>79</v>
      </c>
      <c r="B86" s="5" t="s">
        <v>12</v>
      </c>
      <c r="C86" s="5" t="s">
        <v>160</v>
      </c>
      <c r="D86" s="6" t="s">
        <v>161</v>
      </c>
      <c r="E86" s="7">
        <v>1793176</v>
      </c>
    </row>
    <row r="87" spans="1:9" ht="17.25" customHeight="1" x14ac:dyDescent="0.25">
      <c r="A87" s="5">
        <f t="shared" si="1"/>
        <v>80</v>
      </c>
      <c r="B87" s="5" t="s">
        <v>12</v>
      </c>
      <c r="C87" s="5" t="s">
        <v>162</v>
      </c>
      <c r="D87" s="6" t="s">
        <v>163</v>
      </c>
      <c r="E87" s="7">
        <v>1793176</v>
      </c>
    </row>
    <row r="88" spans="1:9" ht="17.25" customHeight="1" x14ac:dyDescent="0.25">
      <c r="A88" s="5">
        <f t="shared" si="1"/>
        <v>81</v>
      </c>
      <c r="B88" s="5" t="s">
        <v>12</v>
      </c>
      <c r="C88" s="5" t="s">
        <v>164</v>
      </c>
      <c r="D88" s="6" t="s">
        <v>165</v>
      </c>
      <c r="E88" s="7">
        <v>1793176</v>
      </c>
    </row>
    <row r="89" spans="1:9" ht="17.25" customHeight="1" x14ac:dyDescent="0.25">
      <c r="A89" s="5">
        <f t="shared" si="1"/>
        <v>82</v>
      </c>
      <c r="B89" s="5" t="s">
        <v>14</v>
      </c>
      <c r="C89" s="5" t="s">
        <v>166</v>
      </c>
      <c r="D89" s="6" t="s">
        <v>167</v>
      </c>
      <c r="E89" s="7">
        <v>3499000</v>
      </c>
    </row>
    <row r="90" spans="1:9" ht="17.25" customHeight="1" x14ac:dyDescent="0.25">
      <c r="A90" s="5">
        <f t="shared" si="1"/>
        <v>83</v>
      </c>
      <c r="B90" s="5" t="s">
        <v>12</v>
      </c>
      <c r="C90" s="5" t="s">
        <v>168</v>
      </c>
      <c r="D90" s="6" t="s">
        <v>169</v>
      </c>
      <c r="E90" s="7">
        <v>1793176</v>
      </c>
    </row>
    <row r="91" spans="1:9" ht="17.25" customHeight="1" x14ac:dyDescent="0.25">
      <c r="A91" s="5">
        <f t="shared" si="1"/>
        <v>84</v>
      </c>
      <c r="B91" s="5" t="s">
        <v>14</v>
      </c>
      <c r="C91" s="5" t="s">
        <v>170</v>
      </c>
      <c r="D91" s="6" t="s">
        <v>171</v>
      </c>
      <c r="E91" s="7">
        <v>3499000</v>
      </c>
    </row>
    <row r="92" spans="1:9" ht="17.25" customHeight="1" x14ac:dyDescent="0.25">
      <c r="A92" s="5">
        <f t="shared" si="1"/>
        <v>85</v>
      </c>
      <c r="B92" s="5" t="s">
        <v>12</v>
      </c>
      <c r="C92" s="5" t="s">
        <v>172</v>
      </c>
      <c r="D92" s="6" t="s">
        <v>173</v>
      </c>
      <c r="E92" s="7">
        <v>1793176</v>
      </c>
    </row>
    <row r="93" spans="1:9" ht="17.25" customHeight="1" x14ac:dyDescent="0.25">
      <c r="A93" s="5">
        <f t="shared" si="1"/>
        <v>86</v>
      </c>
      <c r="B93" s="5" t="s">
        <v>14</v>
      </c>
      <c r="C93" s="5" t="s">
        <v>174</v>
      </c>
      <c r="D93" s="6" t="s">
        <v>175</v>
      </c>
      <c r="E93" s="7">
        <v>3499000</v>
      </c>
    </row>
    <row r="94" spans="1:9" ht="17.25" customHeight="1" x14ac:dyDescent="0.25">
      <c r="A94" s="5">
        <f t="shared" si="1"/>
        <v>87</v>
      </c>
      <c r="B94" s="5" t="s">
        <v>176</v>
      </c>
      <c r="C94" s="5" t="s">
        <v>177</v>
      </c>
      <c r="D94" s="6" t="s">
        <v>178</v>
      </c>
      <c r="E94" s="7">
        <v>335000</v>
      </c>
      <c r="H94" s="28"/>
      <c r="I94" s="28"/>
    </row>
    <row r="95" spans="1:9" ht="17.25" customHeight="1" x14ac:dyDescent="0.25">
      <c r="A95" s="5">
        <f t="shared" si="1"/>
        <v>88</v>
      </c>
      <c r="B95" s="5" t="s">
        <v>176</v>
      </c>
      <c r="C95" s="5" t="s">
        <v>179</v>
      </c>
      <c r="D95" s="6" t="s">
        <v>178</v>
      </c>
      <c r="E95" s="7">
        <v>493395</v>
      </c>
    </row>
    <row r="96" spans="1:9" ht="17.25" customHeight="1" x14ac:dyDescent="0.25">
      <c r="A96" s="5">
        <f t="shared" si="1"/>
        <v>89</v>
      </c>
      <c r="B96" s="5" t="s">
        <v>176</v>
      </c>
      <c r="C96" s="5" t="s">
        <v>180</v>
      </c>
      <c r="D96" s="6" t="s">
        <v>178</v>
      </c>
      <c r="E96" s="7">
        <v>6390000</v>
      </c>
      <c r="H96" s="27"/>
      <c r="I96" s="27"/>
    </row>
    <row r="97" spans="1:8" ht="17.25" customHeight="1" x14ac:dyDescent="0.25">
      <c r="A97" s="5">
        <f t="shared" si="1"/>
        <v>90</v>
      </c>
      <c r="B97" s="5" t="s">
        <v>176</v>
      </c>
      <c r="C97" s="5" t="s">
        <v>181</v>
      </c>
      <c r="D97" s="6" t="s">
        <v>178</v>
      </c>
      <c r="E97" s="7">
        <v>5335000</v>
      </c>
    </row>
    <row r="98" spans="1:8" ht="17.25" customHeight="1" x14ac:dyDescent="0.25">
      <c r="A98" s="5">
        <f t="shared" si="1"/>
        <v>91</v>
      </c>
      <c r="B98" s="5" t="s">
        <v>176</v>
      </c>
      <c r="C98" s="5" t="s">
        <v>182</v>
      </c>
      <c r="D98" s="6" t="s">
        <v>178</v>
      </c>
      <c r="E98" s="7">
        <v>5251643</v>
      </c>
    </row>
    <row r="99" spans="1:8" ht="17.25" customHeight="1" x14ac:dyDescent="0.25">
      <c r="A99" s="5">
        <f t="shared" si="1"/>
        <v>92</v>
      </c>
      <c r="B99" s="5" t="s">
        <v>176</v>
      </c>
      <c r="C99" s="5" t="s">
        <v>183</v>
      </c>
      <c r="D99" s="6" t="s">
        <v>178</v>
      </c>
      <c r="E99" s="7">
        <v>1625800</v>
      </c>
      <c r="H99" s="27"/>
    </row>
    <row r="100" spans="1:8" ht="17.25" customHeight="1" x14ac:dyDescent="0.25">
      <c r="A100" s="5">
        <f t="shared" si="1"/>
        <v>93</v>
      </c>
      <c r="B100" s="5" t="s">
        <v>176</v>
      </c>
      <c r="C100" s="5" t="s">
        <v>184</v>
      </c>
      <c r="D100" s="6" t="s">
        <v>178</v>
      </c>
      <c r="E100" s="7">
        <v>2856700</v>
      </c>
      <c r="F100" s="28"/>
    </row>
    <row r="101" spans="1:8" ht="17.25" customHeight="1" x14ac:dyDescent="0.25">
      <c r="A101" s="5">
        <f t="shared" si="1"/>
        <v>94</v>
      </c>
      <c r="B101" s="5" t="s">
        <v>14</v>
      </c>
      <c r="C101" s="5" t="s">
        <v>185</v>
      </c>
      <c r="D101" s="6" t="s">
        <v>186</v>
      </c>
      <c r="E101" s="7">
        <v>3499000</v>
      </c>
    </row>
    <row r="102" spans="1:8" ht="17.25" customHeight="1" x14ac:dyDescent="0.25">
      <c r="A102" s="5">
        <f t="shared" si="1"/>
        <v>95</v>
      </c>
      <c r="B102" s="5" t="s">
        <v>12</v>
      </c>
      <c r="C102" s="5" t="s">
        <v>187</v>
      </c>
      <c r="D102" s="6" t="s">
        <v>212</v>
      </c>
      <c r="E102" s="7">
        <v>1793176</v>
      </c>
    </row>
    <row r="103" spans="1:8" ht="35.25" customHeight="1" x14ac:dyDescent="0.25">
      <c r="A103" s="37" t="s">
        <v>188</v>
      </c>
      <c r="B103" s="38"/>
      <c r="C103" s="38"/>
      <c r="D103" s="39"/>
      <c r="E103" s="8">
        <f>SUM($E$8:$E$102)</f>
        <v>321440275</v>
      </c>
      <c r="H103" s="27"/>
    </row>
    <row r="104" spans="1:8" ht="24" customHeight="1" x14ac:dyDescent="0.25">
      <c r="E104" s="9">
        <v>321440275</v>
      </c>
      <c r="H104" s="27"/>
    </row>
    <row r="105" spans="1:8" ht="24" customHeight="1" x14ac:dyDescent="0.25">
      <c r="A105" s="29"/>
      <c r="B105" s="29"/>
      <c r="C105" s="29"/>
      <c r="E105" s="9">
        <f>+E104-E103</f>
        <v>0</v>
      </c>
      <c r="H105" s="27"/>
    </row>
    <row r="106" spans="1:8" ht="24" customHeight="1" x14ac:dyDescent="0.25">
      <c r="A106" s="29"/>
      <c r="B106" s="29"/>
      <c r="C106" s="29"/>
      <c r="H106" s="27"/>
    </row>
    <row r="107" spans="1:8" ht="24" customHeight="1" x14ac:dyDescent="0.25">
      <c r="B107" s="30" t="s">
        <v>216</v>
      </c>
    </row>
    <row r="108" spans="1:8" ht="24" customHeight="1" x14ac:dyDescent="0.25">
      <c r="B108" s="30" t="s">
        <v>217</v>
      </c>
    </row>
    <row r="109" spans="1:8" ht="24" customHeight="1" x14ac:dyDescent="0.25"/>
    <row r="110" spans="1:8" ht="24" customHeight="1" x14ac:dyDescent="0.25">
      <c r="A110" s="40"/>
      <c r="B110" s="40"/>
      <c r="C110" s="40"/>
      <c r="D110" s="40"/>
      <c r="E110" s="40"/>
    </row>
    <row r="111" spans="1:8" ht="24" customHeight="1" x14ac:dyDescent="0.25"/>
    <row r="112" spans="1:8" ht="24" customHeight="1" x14ac:dyDescent="0.25"/>
    <row r="113" ht="24" customHeight="1" x14ac:dyDescent="0.25"/>
    <row r="114" ht="24" customHeight="1" x14ac:dyDescent="0.25"/>
    <row r="115" ht="24" customHeight="1" x14ac:dyDescent="0.25"/>
    <row r="116" ht="24" customHeight="1" x14ac:dyDescent="0.25"/>
    <row r="117" ht="24" customHeight="1" x14ac:dyDescent="0.25"/>
    <row r="118" ht="24" customHeight="1" x14ac:dyDescent="0.25"/>
    <row r="119" ht="24" customHeight="1" x14ac:dyDescent="0.25"/>
    <row r="120" ht="24" customHeight="1" x14ac:dyDescent="0.25"/>
    <row r="121" ht="24" customHeight="1" x14ac:dyDescent="0.25"/>
    <row r="122" ht="24" customHeight="1" x14ac:dyDescent="0.25"/>
    <row r="123" ht="24" customHeight="1" x14ac:dyDescent="0.25"/>
    <row r="124" ht="24" customHeight="1" x14ac:dyDescent="0.25"/>
    <row r="125" ht="24" customHeight="1" x14ac:dyDescent="0.25"/>
    <row r="126" ht="24" customHeight="1" x14ac:dyDescent="0.25"/>
    <row r="127" ht="24" customHeight="1" x14ac:dyDescent="0.25"/>
    <row r="128" ht="24" customHeight="1" x14ac:dyDescent="0.25"/>
    <row r="129" ht="24" customHeight="1" x14ac:dyDescent="0.25"/>
    <row r="130" ht="24" customHeight="1" x14ac:dyDescent="0.25"/>
    <row r="131" ht="24" customHeight="1" x14ac:dyDescent="0.25"/>
    <row r="132" ht="24" customHeight="1" x14ac:dyDescent="0.25"/>
    <row r="133" ht="24" customHeight="1" x14ac:dyDescent="0.25"/>
    <row r="134" ht="24" customHeight="1" x14ac:dyDescent="0.25"/>
    <row r="135" ht="24" customHeight="1" x14ac:dyDescent="0.25"/>
    <row r="136" ht="24" customHeight="1" x14ac:dyDescent="0.25"/>
    <row r="137" ht="24" customHeight="1" x14ac:dyDescent="0.25"/>
    <row r="138" ht="24" customHeight="1" x14ac:dyDescent="0.25"/>
    <row r="139" ht="24" customHeight="1" x14ac:dyDescent="0.25"/>
    <row r="140" ht="24" customHeight="1" x14ac:dyDescent="0.25"/>
    <row r="141" ht="24" customHeight="1" x14ac:dyDescent="0.25"/>
    <row r="142" ht="24" customHeight="1" x14ac:dyDescent="0.25"/>
    <row r="143" ht="24" customHeight="1" x14ac:dyDescent="0.25"/>
    <row r="144" ht="24" customHeight="1" x14ac:dyDescent="0.25"/>
    <row r="145" ht="24" customHeight="1" x14ac:dyDescent="0.25"/>
    <row r="146" ht="24" customHeight="1" x14ac:dyDescent="0.25"/>
    <row r="147" ht="24" customHeight="1" x14ac:dyDescent="0.25"/>
    <row r="148" ht="24" customHeight="1" x14ac:dyDescent="0.25"/>
    <row r="149" ht="24" customHeight="1" x14ac:dyDescent="0.25"/>
    <row r="150" ht="24" customHeight="1" x14ac:dyDescent="0.25"/>
    <row r="151" ht="24" customHeight="1" x14ac:dyDescent="0.25"/>
    <row r="152" ht="24" customHeight="1" x14ac:dyDescent="0.25"/>
    <row r="153" ht="24" customHeight="1" x14ac:dyDescent="0.25"/>
    <row r="154" ht="24" customHeight="1" x14ac:dyDescent="0.25"/>
    <row r="155" ht="24" customHeight="1" x14ac:dyDescent="0.25"/>
    <row r="156" ht="24" customHeight="1" x14ac:dyDescent="0.25"/>
    <row r="157" ht="24" customHeight="1" x14ac:dyDescent="0.25"/>
    <row r="158" ht="24" customHeight="1" x14ac:dyDescent="0.25"/>
    <row r="159" ht="24" customHeight="1" x14ac:dyDescent="0.25"/>
    <row r="160" ht="24" customHeight="1" x14ac:dyDescent="0.25"/>
    <row r="161" ht="24" customHeight="1" x14ac:dyDescent="0.25"/>
    <row r="162" ht="24" customHeight="1" x14ac:dyDescent="0.25"/>
    <row r="163" ht="24" customHeight="1" x14ac:dyDescent="0.25"/>
    <row r="164" ht="24" customHeight="1" x14ac:dyDescent="0.25"/>
    <row r="165" ht="24" customHeight="1" x14ac:dyDescent="0.25"/>
    <row r="166" ht="24" customHeight="1" x14ac:dyDescent="0.25"/>
    <row r="167" ht="24" customHeight="1" x14ac:dyDescent="0.25"/>
    <row r="168" ht="24" customHeight="1" x14ac:dyDescent="0.25"/>
    <row r="169" ht="24" customHeight="1" x14ac:dyDescent="0.25"/>
    <row r="170" ht="24" customHeight="1" x14ac:dyDescent="0.25"/>
    <row r="171" ht="24" customHeight="1" x14ac:dyDescent="0.25"/>
    <row r="172" ht="24" customHeight="1" x14ac:dyDescent="0.25"/>
    <row r="173" ht="24" customHeight="1" x14ac:dyDescent="0.25"/>
    <row r="174" ht="24" customHeight="1" x14ac:dyDescent="0.25"/>
    <row r="175" ht="24" customHeight="1" x14ac:dyDescent="0.25"/>
    <row r="176" ht="24" customHeight="1" x14ac:dyDescent="0.25"/>
    <row r="177" ht="24" customHeight="1" x14ac:dyDescent="0.25"/>
    <row r="178" ht="24" customHeight="1" x14ac:dyDescent="0.25"/>
    <row r="179" ht="24" customHeight="1" x14ac:dyDescent="0.25"/>
    <row r="180" ht="24" customHeight="1" x14ac:dyDescent="0.25"/>
    <row r="181" ht="24" customHeight="1" x14ac:dyDescent="0.25"/>
    <row r="182" ht="24" customHeight="1" x14ac:dyDescent="0.25"/>
    <row r="183" ht="24" customHeight="1" x14ac:dyDescent="0.25"/>
    <row r="184" ht="24" customHeight="1" x14ac:dyDescent="0.25"/>
    <row r="185" ht="24" customHeight="1" x14ac:dyDescent="0.25"/>
    <row r="186" ht="24" customHeight="1" x14ac:dyDescent="0.25"/>
    <row r="187" ht="24" customHeight="1" x14ac:dyDescent="0.25"/>
    <row r="188" ht="24" customHeight="1" x14ac:dyDescent="0.25"/>
    <row r="189" ht="24" customHeight="1" x14ac:dyDescent="0.25"/>
    <row r="190" ht="24" customHeight="1" x14ac:dyDescent="0.25"/>
    <row r="191" ht="24" customHeight="1" x14ac:dyDescent="0.25"/>
    <row r="192" ht="24" customHeight="1" x14ac:dyDescent="0.25"/>
    <row r="193" ht="24" customHeight="1" x14ac:dyDescent="0.25"/>
    <row r="194" ht="24" customHeight="1" x14ac:dyDescent="0.25"/>
    <row r="195" ht="24" customHeight="1" x14ac:dyDescent="0.25"/>
    <row r="196" ht="24" customHeight="1" x14ac:dyDescent="0.25"/>
    <row r="197" ht="24" customHeight="1" x14ac:dyDescent="0.25"/>
    <row r="198" ht="24" customHeight="1" x14ac:dyDescent="0.25"/>
    <row r="199" ht="24" customHeight="1" x14ac:dyDescent="0.25"/>
    <row r="200" ht="24" customHeight="1" x14ac:dyDescent="0.25"/>
    <row r="201" ht="24" customHeight="1" x14ac:dyDescent="0.25"/>
    <row r="202" ht="24" customHeight="1" x14ac:dyDescent="0.25"/>
    <row r="203" ht="24" customHeight="1" x14ac:dyDescent="0.25"/>
    <row r="204" ht="24" customHeight="1" x14ac:dyDescent="0.25"/>
    <row r="205" ht="24" customHeight="1" x14ac:dyDescent="0.25"/>
    <row r="206" ht="24" customHeight="1" x14ac:dyDescent="0.25"/>
    <row r="207" ht="24" customHeight="1" x14ac:dyDescent="0.25"/>
    <row r="208" ht="24" customHeight="1" x14ac:dyDescent="0.25"/>
    <row r="209" ht="24" customHeight="1" x14ac:dyDescent="0.25"/>
    <row r="210" ht="24" customHeight="1" x14ac:dyDescent="0.25"/>
    <row r="211" ht="24" customHeight="1" x14ac:dyDescent="0.25"/>
    <row r="212" ht="24" customHeight="1" x14ac:dyDescent="0.25"/>
    <row r="213" ht="24" customHeight="1" x14ac:dyDescent="0.25"/>
    <row r="214" ht="24" customHeight="1" x14ac:dyDescent="0.25"/>
    <row r="215" ht="24" customHeight="1" x14ac:dyDescent="0.25"/>
    <row r="216" ht="24" customHeight="1" x14ac:dyDescent="0.25"/>
    <row r="217" ht="24" customHeight="1" x14ac:dyDescent="0.25"/>
    <row r="218" ht="24" customHeight="1" x14ac:dyDescent="0.25"/>
    <row r="219" ht="24" customHeight="1" x14ac:dyDescent="0.25"/>
    <row r="220" ht="24" customHeight="1" x14ac:dyDescent="0.25"/>
    <row r="221" ht="24" customHeight="1" x14ac:dyDescent="0.25"/>
    <row r="222" ht="24" customHeight="1" x14ac:dyDescent="0.25"/>
    <row r="223" ht="24" customHeight="1" x14ac:dyDescent="0.25"/>
    <row r="224" ht="24" customHeight="1" x14ac:dyDescent="0.25"/>
    <row r="225" ht="24" customHeight="1" x14ac:dyDescent="0.25"/>
    <row r="226" ht="24" customHeight="1" x14ac:dyDescent="0.25"/>
    <row r="227" ht="24" customHeight="1" x14ac:dyDescent="0.25"/>
    <row r="228" ht="24" customHeight="1" x14ac:dyDescent="0.25"/>
    <row r="229" ht="24" customHeight="1" x14ac:dyDescent="0.25"/>
    <row r="230" ht="24" customHeight="1" x14ac:dyDescent="0.25"/>
    <row r="231" ht="24" customHeight="1" x14ac:dyDescent="0.25"/>
    <row r="232" ht="24" customHeight="1" x14ac:dyDescent="0.25"/>
    <row r="233" ht="24" customHeight="1" x14ac:dyDescent="0.25"/>
    <row r="234" ht="24" customHeight="1" x14ac:dyDescent="0.25"/>
    <row r="235" ht="24" customHeight="1" x14ac:dyDescent="0.25"/>
    <row r="236" ht="24" customHeight="1" x14ac:dyDescent="0.25"/>
    <row r="237" ht="24" customHeight="1" x14ac:dyDescent="0.25"/>
    <row r="238" ht="24" customHeight="1" x14ac:dyDescent="0.25"/>
    <row r="239" ht="24" customHeight="1" x14ac:dyDescent="0.25"/>
    <row r="240" ht="24" customHeight="1" x14ac:dyDescent="0.25"/>
    <row r="241" ht="24" customHeight="1" x14ac:dyDescent="0.25"/>
    <row r="242" ht="24" customHeight="1" x14ac:dyDescent="0.25"/>
    <row r="243" ht="24" customHeight="1" x14ac:dyDescent="0.25"/>
    <row r="244" ht="24" customHeight="1" x14ac:dyDescent="0.25"/>
    <row r="245" ht="24" customHeight="1" x14ac:dyDescent="0.25"/>
    <row r="246" ht="24" customHeight="1" x14ac:dyDescent="0.25"/>
    <row r="247" ht="24" customHeight="1" x14ac:dyDescent="0.25"/>
    <row r="248" ht="24" customHeight="1" x14ac:dyDescent="0.25"/>
    <row r="249" ht="24" customHeight="1" x14ac:dyDescent="0.25"/>
    <row r="250" ht="24" customHeight="1" x14ac:dyDescent="0.25"/>
    <row r="251" ht="24" customHeight="1" x14ac:dyDescent="0.25"/>
    <row r="252" ht="24" customHeight="1" x14ac:dyDescent="0.25"/>
    <row r="253" ht="24" customHeight="1" x14ac:dyDescent="0.25"/>
    <row r="254" ht="24" customHeight="1" x14ac:dyDescent="0.25"/>
    <row r="255" ht="24" customHeight="1" x14ac:dyDescent="0.25"/>
    <row r="256" ht="24" customHeight="1" x14ac:dyDescent="0.25"/>
    <row r="257" ht="24" customHeight="1" x14ac:dyDescent="0.25"/>
    <row r="258" ht="24" customHeight="1" x14ac:dyDescent="0.25"/>
    <row r="259" ht="24" customHeight="1" x14ac:dyDescent="0.25"/>
    <row r="260" ht="24" customHeight="1" x14ac:dyDescent="0.25"/>
    <row r="261" ht="24" customHeight="1" x14ac:dyDescent="0.25"/>
    <row r="262" ht="24" customHeight="1" x14ac:dyDescent="0.25"/>
    <row r="263" ht="24" customHeight="1" x14ac:dyDescent="0.25"/>
    <row r="264" ht="24" customHeight="1" x14ac:dyDescent="0.25"/>
    <row r="265" ht="24" customHeight="1" x14ac:dyDescent="0.25"/>
    <row r="266" ht="24" customHeight="1" x14ac:dyDescent="0.25"/>
    <row r="267" ht="24" customHeight="1" x14ac:dyDescent="0.25"/>
    <row r="268" ht="24" customHeight="1" x14ac:dyDescent="0.25"/>
    <row r="269" ht="24" customHeight="1" x14ac:dyDescent="0.25"/>
    <row r="270" ht="24" customHeight="1" x14ac:dyDescent="0.25"/>
    <row r="271" ht="24" customHeight="1" x14ac:dyDescent="0.25"/>
    <row r="272" ht="24" customHeight="1" x14ac:dyDescent="0.25"/>
    <row r="273" ht="24" customHeight="1" x14ac:dyDescent="0.25"/>
    <row r="274" ht="24" customHeight="1" x14ac:dyDescent="0.25"/>
    <row r="275" ht="24" customHeight="1" x14ac:dyDescent="0.25"/>
    <row r="276" ht="24" customHeight="1" x14ac:dyDescent="0.25"/>
    <row r="277" ht="24" customHeight="1" x14ac:dyDescent="0.25"/>
    <row r="278" ht="24" customHeight="1" x14ac:dyDescent="0.25"/>
    <row r="279" ht="24" customHeight="1" x14ac:dyDescent="0.25"/>
    <row r="280" ht="24" customHeight="1" x14ac:dyDescent="0.25"/>
    <row r="281" ht="24" customHeight="1" x14ac:dyDescent="0.25"/>
    <row r="282" ht="24" customHeight="1" x14ac:dyDescent="0.25"/>
    <row r="283" ht="24" customHeight="1" x14ac:dyDescent="0.25"/>
    <row r="284" ht="24" customHeight="1" x14ac:dyDescent="0.25"/>
    <row r="285" ht="24" customHeight="1" x14ac:dyDescent="0.25"/>
    <row r="286" ht="24" customHeight="1" x14ac:dyDescent="0.25"/>
    <row r="287" ht="24" customHeight="1" x14ac:dyDescent="0.25"/>
    <row r="288" ht="24" customHeight="1" x14ac:dyDescent="0.25"/>
    <row r="289" ht="24" customHeight="1" x14ac:dyDescent="0.25"/>
    <row r="290" ht="24" customHeight="1" x14ac:dyDescent="0.25"/>
    <row r="291" ht="24" customHeight="1" x14ac:dyDescent="0.25"/>
    <row r="292" ht="24" customHeight="1" x14ac:dyDescent="0.25"/>
    <row r="293" ht="24" customHeight="1" x14ac:dyDescent="0.25"/>
    <row r="294" ht="24" customHeight="1" x14ac:dyDescent="0.25"/>
    <row r="295" ht="24" customHeight="1" x14ac:dyDescent="0.25"/>
    <row r="296" ht="24" customHeight="1" x14ac:dyDescent="0.25"/>
    <row r="297" ht="24" customHeight="1" x14ac:dyDescent="0.25"/>
    <row r="298" ht="24" customHeight="1" x14ac:dyDescent="0.25"/>
    <row r="299" ht="24" customHeight="1" x14ac:dyDescent="0.25"/>
    <row r="300" ht="24" customHeight="1" x14ac:dyDescent="0.25"/>
    <row r="301" ht="24" customHeight="1" x14ac:dyDescent="0.25"/>
    <row r="302" ht="24" customHeight="1" x14ac:dyDescent="0.25"/>
    <row r="303" ht="24" customHeight="1" x14ac:dyDescent="0.25"/>
    <row r="304" ht="24" customHeight="1" x14ac:dyDescent="0.25"/>
    <row r="305" ht="24" customHeight="1" x14ac:dyDescent="0.25"/>
    <row r="306" ht="24" customHeight="1" x14ac:dyDescent="0.25"/>
    <row r="307" ht="24" customHeight="1" x14ac:dyDescent="0.25"/>
    <row r="308" ht="24" customHeight="1" x14ac:dyDescent="0.25"/>
    <row r="309" ht="24" customHeight="1" x14ac:dyDescent="0.25"/>
    <row r="310" ht="24" customHeight="1" x14ac:dyDescent="0.25"/>
    <row r="311" ht="24" customHeight="1" x14ac:dyDescent="0.25"/>
    <row r="312" ht="24" customHeight="1" x14ac:dyDescent="0.25"/>
    <row r="313" ht="24" customHeight="1" x14ac:dyDescent="0.25"/>
    <row r="314" ht="24" customHeight="1" x14ac:dyDescent="0.25"/>
    <row r="315" ht="24" customHeight="1" x14ac:dyDescent="0.25"/>
    <row r="316" ht="24" customHeight="1" x14ac:dyDescent="0.25"/>
    <row r="317" ht="24" customHeight="1" x14ac:dyDescent="0.25"/>
    <row r="318" ht="24" customHeight="1" x14ac:dyDescent="0.25"/>
    <row r="319" ht="24" customHeight="1" x14ac:dyDescent="0.25"/>
    <row r="320" ht="24" customHeight="1" x14ac:dyDescent="0.25"/>
    <row r="321" ht="24" customHeight="1" x14ac:dyDescent="0.25"/>
    <row r="322" ht="24" customHeight="1" x14ac:dyDescent="0.25"/>
    <row r="323" ht="24" customHeight="1" x14ac:dyDescent="0.25"/>
    <row r="324" ht="24" customHeight="1" x14ac:dyDescent="0.25"/>
    <row r="325" ht="24" customHeight="1" x14ac:dyDescent="0.25"/>
    <row r="326" ht="24" customHeight="1" x14ac:dyDescent="0.25"/>
    <row r="327" ht="24" customHeight="1" x14ac:dyDescent="0.25"/>
    <row r="328" ht="24" customHeight="1" x14ac:dyDescent="0.25"/>
    <row r="329" ht="24" customHeight="1" x14ac:dyDescent="0.25"/>
    <row r="330" ht="24" customHeight="1" x14ac:dyDescent="0.25"/>
    <row r="331" ht="24" customHeight="1" x14ac:dyDescent="0.25"/>
    <row r="332" ht="24" customHeight="1" x14ac:dyDescent="0.25"/>
    <row r="333" ht="24" customHeight="1" x14ac:dyDescent="0.25"/>
    <row r="334" ht="24" customHeight="1" x14ac:dyDescent="0.25"/>
    <row r="335" ht="24" customHeight="1" x14ac:dyDescent="0.25"/>
    <row r="336" ht="24" customHeight="1" x14ac:dyDescent="0.25"/>
    <row r="337" ht="24" customHeight="1" x14ac:dyDescent="0.25"/>
    <row r="338" ht="24" customHeight="1" x14ac:dyDescent="0.25"/>
    <row r="339" ht="24" customHeight="1" x14ac:dyDescent="0.25"/>
    <row r="340" ht="24" customHeight="1" x14ac:dyDescent="0.25"/>
    <row r="341" ht="24" customHeight="1" x14ac:dyDescent="0.25"/>
    <row r="342" ht="24" customHeight="1" x14ac:dyDescent="0.25"/>
    <row r="343" ht="24" customHeight="1" x14ac:dyDescent="0.25"/>
    <row r="344" ht="24" customHeight="1" x14ac:dyDescent="0.25"/>
    <row r="345" ht="24" customHeight="1" x14ac:dyDescent="0.25"/>
    <row r="346" ht="24" customHeight="1" x14ac:dyDescent="0.25"/>
    <row r="347" ht="24" customHeight="1" x14ac:dyDescent="0.25"/>
    <row r="348" ht="24" customHeight="1" x14ac:dyDescent="0.25"/>
    <row r="349" ht="24" customHeight="1" x14ac:dyDescent="0.25"/>
    <row r="350" ht="24" customHeight="1" x14ac:dyDescent="0.25"/>
    <row r="351" ht="24" customHeight="1" x14ac:dyDescent="0.25"/>
    <row r="352" ht="24" customHeight="1" x14ac:dyDescent="0.25"/>
    <row r="353" ht="24" customHeight="1" x14ac:dyDescent="0.25"/>
    <row r="354" ht="24" customHeight="1" x14ac:dyDescent="0.25"/>
    <row r="355" ht="24" customHeight="1" x14ac:dyDescent="0.25"/>
    <row r="356" ht="24" customHeight="1" x14ac:dyDescent="0.25"/>
    <row r="357" ht="24" customHeight="1" x14ac:dyDescent="0.25"/>
    <row r="358" ht="24" customHeight="1" x14ac:dyDescent="0.25"/>
    <row r="359" ht="24" customHeight="1" x14ac:dyDescent="0.25"/>
    <row r="360" ht="24" customHeight="1" x14ac:dyDescent="0.25"/>
    <row r="361" ht="24" customHeight="1" x14ac:dyDescent="0.25"/>
    <row r="362" ht="24" customHeight="1" x14ac:dyDescent="0.25"/>
    <row r="363" ht="24" customHeight="1" x14ac:dyDescent="0.25"/>
    <row r="364" ht="24" customHeight="1" x14ac:dyDescent="0.25"/>
    <row r="365" ht="24" customHeight="1" x14ac:dyDescent="0.25"/>
    <row r="366" ht="24" customHeight="1" x14ac:dyDescent="0.25"/>
    <row r="367" ht="24" customHeight="1" x14ac:dyDescent="0.25"/>
    <row r="368" ht="24" customHeight="1" x14ac:dyDescent="0.25"/>
    <row r="369" ht="24" customHeight="1" x14ac:dyDescent="0.25"/>
    <row r="370" ht="24" customHeight="1" x14ac:dyDescent="0.25"/>
    <row r="371" ht="24" customHeight="1" x14ac:dyDescent="0.25"/>
    <row r="372" ht="24" customHeight="1" x14ac:dyDescent="0.25"/>
    <row r="373" ht="24" customHeight="1" x14ac:dyDescent="0.25"/>
    <row r="374" ht="24" customHeight="1" x14ac:dyDescent="0.25"/>
    <row r="375" ht="24" customHeight="1" x14ac:dyDescent="0.25"/>
    <row r="376" ht="24" customHeight="1" x14ac:dyDescent="0.25"/>
    <row r="377" ht="24" customHeight="1" x14ac:dyDescent="0.25"/>
    <row r="378" ht="24" customHeight="1" x14ac:dyDescent="0.25"/>
    <row r="379" ht="24" customHeight="1" x14ac:dyDescent="0.25"/>
    <row r="380" ht="24" customHeight="1" x14ac:dyDescent="0.25"/>
    <row r="381" ht="24" customHeight="1" x14ac:dyDescent="0.25"/>
    <row r="382" ht="24" customHeight="1" x14ac:dyDescent="0.25"/>
    <row r="383" ht="24" customHeight="1" x14ac:dyDescent="0.25"/>
    <row r="384" ht="24" customHeight="1" x14ac:dyDescent="0.25"/>
    <row r="385" ht="24" customHeight="1" x14ac:dyDescent="0.25"/>
    <row r="386" ht="24" customHeight="1" x14ac:dyDescent="0.25"/>
    <row r="387" ht="24" customHeight="1" x14ac:dyDescent="0.25"/>
    <row r="388" ht="24" customHeight="1" x14ac:dyDescent="0.25"/>
    <row r="389" ht="24" customHeight="1" x14ac:dyDescent="0.25"/>
    <row r="390" ht="24" customHeight="1" x14ac:dyDescent="0.25"/>
    <row r="391" ht="24" customHeight="1" x14ac:dyDescent="0.25"/>
    <row r="392" ht="24" customHeight="1" x14ac:dyDescent="0.25"/>
    <row r="393" ht="24" customHeight="1" x14ac:dyDescent="0.25"/>
    <row r="394" ht="24" customHeight="1" x14ac:dyDescent="0.25"/>
    <row r="395" ht="24" customHeight="1" x14ac:dyDescent="0.25"/>
    <row r="396" ht="24" customHeight="1" x14ac:dyDescent="0.25"/>
    <row r="397" ht="24" customHeight="1" x14ac:dyDescent="0.25"/>
    <row r="398" ht="24" customHeight="1" x14ac:dyDescent="0.25"/>
    <row r="399" ht="24" customHeight="1" x14ac:dyDescent="0.25"/>
    <row r="400" ht="24" customHeight="1" x14ac:dyDescent="0.25"/>
    <row r="401" ht="24" customHeight="1" x14ac:dyDescent="0.25"/>
    <row r="402" ht="24" customHeight="1" x14ac:dyDescent="0.25"/>
    <row r="403" ht="24" customHeight="1" x14ac:dyDescent="0.25"/>
    <row r="404" ht="24" customHeight="1" x14ac:dyDescent="0.25"/>
    <row r="405" ht="24" customHeight="1" x14ac:dyDescent="0.25"/>
    <row r="406" ht="24" customHeight="1" x14ac:dyDescent="0.25"/>
    <row r="407" ht="24" customHeight="1" x14ac:dyDescent="0.25"/>
    <row r="408" ht="24" customHeight="1" x14ac:dyDescent="0.25"/>
    <row r="409" ht="24" customHeight="1" x14ac:dyDescent="0.25"/>
    <row r="410" ht="24" customHeight="1" x14ac:dyDescent="0.25"/>
    <row r="411" ht="24" customHeight="1" x14ac:dyDescent="0.25"/>
    <row r="412" ht="24" customHeight="1" x14ac:dyDescent="0.25"/>
    <row r="413" ht="24" customHeight="1" x14ac:dyDescent="0.25"/>
    <row r="414" ht="24" customHeight="1" x14ac:dyDescent="0.25"/>
    <row r="415" ht="24" customHeight="1" x14ac:dyDescent="0.25"/>
    <row r="416" ht="24" customHeight="1" x14ac:dyDescent="0.25"/>
    <row r="417" ht="24" customHeight="1" x14ac:dyDescent="0.25"/>
    <row r="418" ht="24" customHeight="1" x14ac:dyDescent="0.25"/>
    <row r="419" ht="24" customHeight="1" x14ac:dyDescent="0.25"/>
    <row r="420" ht="24" customHeight="1" x14ac:dyDescent="0.25"/>
    <row r="421" ht="24" customHeight="1" x14ac:dyDescent="0.25"/>
    <row r="422" ht="24" customHeight="1" x14ac:dyDescent="0.25"/>
    <row r="423" ht="24" customHeight="1" x14ac:dyDescent="0.25"/>
    <row r="424" ht="24" customHeight="1" x14ac:dyDescent="0.25"/>
    <row r="425" ht="24" customHeight="1" x14ac:dyDescent="0.25"/>
    <row r="426" ht="24" customHeight="1" x14ac:dyDescent="0.25"/>
    <row r="427" ht="24" customHeight="1" x14ac:dyDescent="0.25"/>
    <row r="428" ht="24" customHeight="1" x14ac:dyDescent="0.25"/>
    <row r="429" ht="24" customHeight="1" x14ac:dyDescent="0.25"/>
    <row r="430" ht="24" customHeight="1" x14ac:dyDescent="0.25"/>
    <row r="431" ht="24" customHeight="1" x14ac:dyDescent="0.25"/>
    <row r="432" ht="24" customHeight="1" x14ac:dyDescent="0.25"/>
    <row r="433" ht="24" customHeight="1" x14ac:dyDescent="0.25"/>
    <row r="434" ht="24" customHeight="1" x14ac:dyDescent="0.25"/>
    <row r="435" ht="24" customHeight="1" x14ac:dyDescent="0.25"/>
    <row r="436" ht="24" customHeight="1" x14ac:dyDescent="0.25"/>
    <row r="437" ht="24" customHeight="1" x14ac:dyDescent="0.25"/>
    <row r="438" ht="24" customHeight="1" x14ac:dyDescent="0.25"/>
    <row r="439" ht="24" customHeight="1" x14ac:dyDescent="0.25"/>
    <row r="440" ht="24" customHeight="1" x14ac:dyDescent="0.25"/>
    <row r="441" ht="24" customHeight="1" x14ac:dyDescent="0.25"/>
    <row r="442" ht="24" customHeight="1" x14ac:dyDescent="0.25"/>
    <row r="443" ht="24" customHeight="1" x14ac:dyDescent="0.25"/>
    <row r="444" ht="24" customHeight="1" x14ac:dyDescent="0.25"/>
    <row r="445" ht="24" customHeight="1" x14ac:dyDescent="0.25"/>
    <row r="446" ht="24" customHeight="1" x14ac:dyDescent="0.25"/>
    <row r="447" ht="24" customHeight="1" x14ac:dyDescent="0.25"/>
    <row r="448" ht="24" customHeight="1" x14ac:dyDescent="0.25"/>
    <row r="449" ht="24" customHeight="1" x14ac:dyDescent="0.25"/>
    <row r="450" ht="24" customHeight="1" x14ac:dyDescent="0.25"/>
    <row r="451" ht="24" customHeight="1" x14ac:dyDescent="0.25"/>
    <row r="452" ht="24" customHeight="1" x14ac:dyDescent="0.25"/>
    <row r="453" ht="24" customHeight="1" x14ac:dyDescent="0.25"/>
    <row r="454" ht="24" customHeight="1" x14ac:dyDescent="0.25"/>
    <row r="455" ht="24" customHeight="1" x14ac:dyDescent="0.25"/>
    <row r="456" ht="24" customHeight="1" x14ac:dyDescent="0.25"/>
    <row r="457" ht="24" customHeight="1" x14ac:dyDescent="0.25"/>
    <row r="458" ht="24" customHeight="1" x14ac:dyDescent="0.25"/>
    <row r="459" ht="24" customHeight="1" x14ac:dyDescent="0.25"/>
    <row r="460" ht="24" customHeight="1" x14ac:dyDescent="0.25"/>
    <row r="461" ht="24" customHeight="1" x14ac:dyDescent="0.25"/>
    <row r="462" ht="24" customHeight="1" x14ac:dyDescent="0.25"/>
    <row r="463" ht="24" customHeight="1" x14ac:dyDescent="0.25"/>
    <row r="464" ht="24" customHeight="1" x14ac:dyDescent="0.25"/>
    <row r="465" ht="24" customHeight="1" x14ac:dyDescent="0.25"/>
    <row r="466" ht="24" customHeight="1" x14ac:dyDescent="0.25"/>
    <row r="467" ht="24" customHeight="1" x14ac:dyDescent="0.25"/>
    <row r="468" ht="24" customHeight="1" x14ac:dyDescent="0.25"/>
    <row r="469" ht="24" customHeight="1" x14ac:dyDescent="0.25"/>
    <row r="470" ht="24" customHeight="1" x14ac:dyDescent="0.25"/>
    <row r="471" ht="24" customHeight="1" x14ac:dyDescent="0.25"/>
    <row r="472" ht="24" customHeight="1" x14ac:dyDescent="0.25"/>
    <row r="473" ht="24" customHeight="1" x14ac:dyDescent="0.25"/>
    <row r="474" ht="24" customHeight="1" x14ac:dyDescent="0.25"/>
    <row r="475" ht="24" customHeight="1" x14ac:dyDescent="0.25"/>
    <row r="476" ht="24" customHeight="1" x14ac:dyDescent="0.25"/>
    <row r="477" ht="24" customHeight="1" x14ac:dyDescent="0.25"/>
    <row r="478" ht="24" customHeight="1" x14ac:dyDescent="0.25"/>
    <row r="479" ht="24" customHeight="1" x14ac:dyDescent="0.25"/>
    <row r="480" ht="24" customHeight="1" x14ac:dyDescent="0.25"/>
    <row r="481" ht="24" customHeight="1" x14ac:dyDescent="0.25"/>
    <row r="482" ht="24" customHeight="1" x14ac:dyDescent="0.25"/>
    <row r="483" ht="24" customHeight="1" x14ac:dyDescent="0.25"/>
    <row r="484" ht="24" customHeight="1" x14ac:dyDescent="0.25"/>
    <row r="485" ht="24" customHeight="1" x14ac:dyDescent="0.25"/>
    <row r="486" ht="24" customHeight="1" x14ac:dyDescent="0.25"/>
    <row r="487" ht="24" customHeight="1" x14ac:dyDescent="0.25"/>
    <row r="488" ht="24" customHeight="1" x14ac:dyDescent="0.25"/>
    <row r="489" ht="24" customHeight="1" x14ac:dyDescent="0.25"/>
    <row r="490" ht="24" customHeight="1" x14ac:dyDescent="0.25"/>
    <row r="491" ht="24" customHeight="1" x14ac:dyDescent="0.25"/>
    <row r="492" ht="24" customHeight="1" x14ac:dyDescent="0.25"/>
    <row r="493" ht="24" customHeight="1" x14ac:dyDescent="0.25"/>
    <row r="494" ht="24" customHeight="1" x14ac:dyDescent="0.25"/>
    <row r="495" ht="24" customHeight="1" x14ac:dyDescent="0.25"/>
    <row r="496" ht="24" customHeight="1" x14ac:dyDescent="0.25"/>
    <row r="497" ht="24" customHeight="1" x14ac:dyDescent="0.25"/>
    <row r="498" ht="24" customHeight="1" x14ac:dyDescent="0.25"/>
    <row r="499" ht="24" customHeight="1" x14ac:dyDescent="0.25"/>
    <row r="500" ht="24" customHeight="1" x14ac:dyDescent="0.25"/>
    <row r="501" ht="24" customHeight="1" x14ac:dyDescent="0.25"/>
    <row r="502" ht="24" customHeight="1" x14ac:dyDescent="0.25"/>
    <row r="503" ht="24" customHeight="1" x14ac:dyDescent="0.25"/>
    <row r="504" ht="24" customHeight="1" x14ac:dyDescent="0.25"/>
    <row r="505" ht="24" customHeight="1" x14ac:dyDescent="0.25"/>
    <row r="506" ht="24" customHeight="1" x14ac:dyDescent="0.25"/>
    <row r="507" ht="24" customHeight="1" x14ac:dyDescent="0.25"/>
    <row r="508" ht="24" customHeight="1" x14ac:dyDescent="0.25"/>
    <row r="509" ht="24" customHeight="1" x14ac:dyDescent="0.25"/>
    <row r="510" ht="24" customHeight="1" x14ac:dyDescent="0.25"/>
    <row r="511" ht="24" customHeight="1" x14ac:dyDescent="0.25"/>
    <row r="512" ht="24" customHeight="1" x14ac:dyDescent="0.25"/>
    <row r="513" ht="24" customHeight="1" x14ac:dyDescent="0.25"/>
    <row r="514" ht="24" customHeight="1" x14ac:dyDescent="0.25"/>
    <row r="515" ht="24" customHeight="1" x14ac:dyDescent="0.25"/>
    <row r="516" ht="24" customHeight="1" x14ac:dyDescent="0.25"/>
    <row r="517" ht="24" customHeight="1" x14ac:dyDescent="0.25"/>
    <row r="518" ht="24" customHeight="1" x14ac:dyDescent="0.25"/>
    <row r="519" ht="24" customHeight="1" x14ac:dyDescent="0.25"/>
    <row r="520" ht="24" customHeight="1" x14ac:dyDescent="0.25"/>
    <row r="521" ht="24" customHeight="1" x14ac:dyDescent="0.25"/>
    <row r="522" ht="24" customHeight="1" x14ac:dyDescent="0.25"/>
    <row r="523" ht="24" customHeight="1" x14ac:dyDescent="0.25"/>
    <row r="524" ht="24" customHeight="1" x14ac:dyDescent="0.25"/>
    <row r="525" ht="24" customHeight="1" x14ac:dyDescent="0.25"/>
    <row r="526" ht="24" customHeight="1" x14ac:dyDescent="0.25"/>
    <row r="527" ht="24" customHeight="1" x14ac:dyDescent="0.25"/>
    <row r="528" ht="24" customHeight="1" x14ac:dyDescent="0.25"/>
    <row r="529" ht="24" customHeight="1" x14ac:dyDescent="0.25"/>
    <row r="530" ht="24" customHeight="1" x14ac:dyDescent="0.25"/>
    <row r="531" ht="24" customHeight="1" x14ac:dyDescent="0.25"/>
    <row r="532" ht="24" customHeight="1" x14ac:dyDescent="0.25"/>
    <row r="533" ht="24" customHeight="1" x14ac:dyDescent="0.25"/>
    <row r="534" ht="24" customHeight="1" x14ac:dyDescent="0.25"/>
    <row r="535" ht="24" customHeight="1" x14ac:dyDescent="0.25"/>
    <row r="536" ht="24" customHeight="1" x14ac:dyDescent="0.25"/>
    <row r="537" ht="24" customHeight="1" x14ac:dyDescent="0.25"/>
    <row r="538" ht="24" customHeight="1" x14ac:dyDescent="0.25"/>
    <row r="539" ht="24" customHeight="1" x14ac:dyDescent="0.25"/>
    <row r="540" ht="24" customHeight="1" x14ac:dyDescent="0.25"/>
    <row r="541" ht="24" customHeight="1" x14ac:dyDescent="0.25"/>
    <row r="542" ht="24" customHeight="1" x14ac:dyDescent="0.25"/>
    <row r="543" ht="24" customHeight="1" x14ac:dyDescent="0.25"/>
    <row r="544" ht="24" customHeight="1" x14ac:dyDescent="0.25"/>
    <row r="545" ht="24" customHeight="1" x14ac:dyDescent="0.25"/>
    <row r="546" ht="24" customHeight="1" x14ac:dyDescent="0.25"/>
    <row r="547" ht="24" customHeight="1" x14ac:dyDescent="0.25"/>
    <row r="548" ht="24" customHeight="1" x14ac:dyDescent="0.25"/>
    <row r="549" ht="24" customHeight="1" x14ac:dyDescent="0.25"/>
    <row r="550" ht="24" customHeight="1" x14ac:dyDescent="0.25"/>
    <row r="551" ht="24" customHeight="1" x14ac:dyDescent="0.25"/>
    <row r="552" ht="24" customHeight="1" x14ac:dyDescent="0.25"/>
    <row r="553" ht="24" customHeight="1" x14ac:dyDescent="0.25"/>
    <row r="554" ht="24" customHeight="1" x14ac:dyDescent="0.25"/>
    <row r="555" ht="24" customHeight="1" x14ac:dyDescent="0.25"/>
    <row r="556" ht="24" customHeight="1" x14ac:dyDescent="0.25"/>
    <row r="557" ht="24" customHeight="1" x14ac:dyDescent="0.25"/>
    <row r="558" ht="24" customHeight="1" x14ac:dyDescent="0.25"/>
    <row r="559" ht="24" customHeight="1" x14ac:dyDescent="0.25"/>
    <row r="560" ht="24" customHeight="1" x14ac:dyDescent="0.25"/>
    <row r="561" ht="24" customHeight="1" x14ac:dyDescent="0.25"/>
    <row r="562" ht="24" customHeight="1" x14ac:dyDescent="0.25"/>
    <row r="563" ht="24" customHeight="1" x14ac:dyDescent="0.25"/>
    <row r="564" ht="24" customHeight="1" x14ac:dyDescent="0.25"/>
    <row r="565" ht="24" customHeight="1" x14ac:dyDescent="0.25"/>
    <row r="566" ht="24" customHeight="1" x14ac:dyDescent="0.25"/>
    <row r="567" ht="24" customHeight="1" x14ac:dyDescent="0.25"/>
    <row r="568" ht="24" customHeight="1" x14ac:dyDescent="0.25"/>
    <row r="569" ht="24" customHeight="1" x14ac:dyDescent="0.25"/>
    <row r="570" ht="24" customHeight="1" x14ac:dyDescent="0.25"/>
    <row r="571" ht="24" customHeight="1" x14ac:dyDescent="0.25"/>
    <row r="572" ht="24" customHeight="1" x14ac:dyDescent="0.25"/>
    <row r="573" ht="24" customHeight="1" x14ac:dyDescent="0.25"/>
    <row r="574" ht="24" customHeight="1" x14ac:dyDescent="0.25"/>
    <row r="575" ht="24" customHeight="1" x14ac:dyDescent="0.25"/>
    <row r="576" ht="24" customHeight="1" x14ac:dyDescent="0.25"/>
    <row r="577" ht="24" customHeight="1" x14ac:dyDescent="0.25"/>
    <row r="578" ht="24" customHeight="1" x14ac:dyDescent="0.25"/>
    <row r="579" ht="24" customHeight="1" x14ac:dyDescent="0.25"/>
    <row r="580" ht="24" customHeight="1" x14ac:dyDescent="0.25"/>
    <row r="581" ht="24" customHeight="1" x14ac:dyDescent="0.25"/>
    <row r="582" ht="24" customHeight="1" x14ac:dyDescent="0.25"/>
    <row r="583" ht="24" customHeight="1" x14ac:dyDescent="0.25"/>
    <row r="584" ht="24" customHeight="1" x14ac:dyDescent="0.25"/>
    <row r="585" ht="24" customHeight="1" x14ac:dyDescent="0.25"/>
    <row r="586" ht="24" customHeight="1" x14ac:dyDescent="0.25"/>
    <row r="587" ht="24" customHeight="1" x14ac:dyDescent="0.25"/>
    <row r="588" ht="24" customHeight="1" x14ac:dyDescent="0.25"/>
    <row r="589" ht="24" customHeight="1" x14ac:dyDescent="0.25"/>
    <row r="590" ht="24" customHeight="1" x14ac:dyDescent="0.25"/>
    <row r="591" ht="24" customHeight="1" x14ac:dyDescent="0.25"/>
    <row r="592" ht="24" customHeight="1" x14ac:dyDescent="0.25"/>
    <row r="593" ht="24" customHeight="1" x14ac:dyDescent="0.25"/>
    <row r="594" ht="24" customHeight="1" x14ac:dyDescent="0.25"/>
    <row r="595" ht="24" customHeight="1" x14ac:dyDescent="0.25"/>
    <row r="596" ht="24" customHeight="1" x14ac:dyDescent="0.25"/>
    <row r="597" ht="24" customHeight="1" x14ac:dyDescent="0.25"/>
    <row r="598" ht="24" customHeight="1" x14ac:dyDescent="0.25"/>
    <row r="599" ht="24" customHeight="1" x14ac:dyDescent="0.25"/>
    <row r="600" ht="24" customHeight="1" x14ac:dyDescent="0.25"/>
    <row r="601" ht="24" customHeight="1" x14ac:dyDescent="0.25"/>
    <row r="602" ht="24" customHeight="1" x14ac:dyDescent="0.25"/>
    <row r="603" ht="24" customHeight="1" x14ac:dyDescent="0.25"/>
    <row r="604" ht="24" customHeight="1" x14ac:dyDescent="0.25"/>
    <row r="605" ht="24" customHeight="1" x14ac:dyDescent="0.25"/>
    <row r="606" ht="24" customHeight="1" x14ac:dyDescent="0.25"/>
    <row r="607" ht="24" customHeight="1" x14ac:dyDescent="0.25"/>
    <row r="608" ht="24" customHeight="1" x14ac:dyDescent="0.25"/>
    <row r="609" ht="24" customHeight="1" x14ac:dyDescent="0.25"/>
    <row r="610" ht="24" customHeight="1" x14ac:dyDescent="0.25"/>
    <row r="611" ht="24" customHeight="1" x14ac:dyDescent="0.25"/>
    <row r="612" ht="24" customHeight="1" x14ac:dyDescent="0.25"/>
    <row r="613" ht="24" customHeight="1" x14ac:dyDescent="0.25"/>
    <row r="614" ht="24" customHeight="1" x14ac:dyDescent="0.25"/>
    <row r="615" ht="24" customHeight="1" x14ac:dyDescent="0.25"/>
    <row r="616" ht="24" customHeight="1" x14ac:dyDescent="0.25"/>
    <row r="617" ht="24" customHeight="1" x14ac:dyDescent="0.25"/>
    <row r="618" ht="24" customHeight="1" x14ac:dyDescent="0.25"/>
    <row r="619" ht="24" customHeight="1" x14ac:dyDescent="0.25"/>
    <row r="620" ht="24" customHeight="1" x14ac:dyDescent="0.25"/>
    <row r="621" ht="24" customHeight="1" x14ac:dyDescent="0.25"/>
    <row r="622" ht="24" customHeight="1" x14ac:dyDescent="0.25"/>
    <row r="623" ht="24" customHeight="1" x14ac:dyDescent="0.25"/>
    <row r="624" ht="24" customHeight="1" x14ac:dyDescent="0.25"/>
    <row r="625" ht="24" customHeight="1" x14ac:dyDescent="0.25"/>
    <row r="626" ht="24" customHeight="1" x14ac:dyDescent="0.25"/>
    <row r="627" ht="24" customHeight="1" x14ac:dyDescent="0.25"/>
    <row r="628" ht="24" customHeight="1" x14ac:dyDescent="0.25"/>
    <row r="629" ht="24" customHeight="1" x14ac:dyDescent="0.25"/>
    <row r="630" ht="24" customHeight="1" x14ac:dyDescent="0.25"/>
    <row r="631" ht="24" customHeight="1" x14ac:dyDescent="0.25"/>
    <row r="632" ht="24" customHeight="1" x14ac:dyDescent="0.25"/>
    <row r="633" ht="24" customHeight="1" x14ac:dyDescent="0.25"/>
    <row r="634" ht="24" customHeight="1" x14ac:dyDescent="0.25"/>
    <row r="635" ht="24" customHeight="1" x14ac:dyDescent="0.25"/>
    <row r="636" ht="24" customHeight="1" x14ac:dyDescent="0.25"/>
    <row r="637" ht="24" customHeight="1" x14ac:dyDescent="0.25"/>
    <row r="638" ht="24" customHeight="1" x14ac:dyDescent="0.25"/>
    <row r="639" ht="24" customHeight="1" x14ac:dyDescent="0.25"/>
    <row r="640" ht="24" customHeight="1" x14ac:dyDescent="0.25"/>
    <row r="641" ht="24" customHeight="1" x14ac:dyDescent="0.25"/>
    <row r="642" ht="24" customHeight="1" x14ac:dyDescent="0.25"/>
    <row r="643" ht="24" customHeight="1" x14ac:dyDescent="0.25"/>
    <row r="644" ht="24" customHeight="1" x14ac:dyDescent="0.25"/>
    <row r="645" ht="24" customHeight="1" x14ac:dyDescent="0.25"/>
    <row r="646" ht="24" customHeight="1" x14ac:dyDescent="0.25"/>
    <row r="647" ht="24" customHeight="1" x14ac:dyDescent="0.25"/>
    <row r="648" ht="24" customHeight="1" x14ac:dyDescent="0.25"/>
    <row r="649" ht="24" customHeight="1" x14ac:dyDescent="0.25"/>
    <row r="650" ht="24" customHeight="1" x14ac:dyDescent="0.25"/>
    <row r="651" ht="24" customHeight="1" x14ac:dyDescent="0.25"/>
    <row r="652" ht="24" customHeight="1" x14ac:dyDescent="0.25"/>
    <row r="653" ht="24" customHeight="1" x14ac:dyDescent="0.25"/>
    <row r="654" ht="24" customHeight="1" x14ac:dyDescent="0.25"/>
    <row r="655" ht="24" customHeight="1" x14ac:dyDescent="0.25"/>
    <row r="656" ht="24" customHeight="1" x14ac:dyDescent="0.25"/>
    <row r="657" ht="24" customHeight="1" x14ac:dyDescent="0.25"/>
    <row r="658" ht="24" customHeight="1" x14ac:dyDescent="0.25"/>
    <row r="659" ht="24" customHeight="1" x14ac:dyDescent="0.25"/>
    <row r="660" ht="24" customHeight="1" x14ac:dyDescent="0.25"/>
    <row r="661" ht="24" customHeight="1" x14ac:dyDescent="0.25"/>
    <row r="662" ht="24" customHeight="1" x14ac:dyDescent="0.25"/>
    <row r="663" ht="24" customHeight="1" x14ac:dyDescent="0.25"/>
    <row r="664" ht="24" customHeight="1" x14ac:dyDescent="0.25"/>
    <row r="665" ht="24" customHeight="1" x14ac:dyDescent="0.25"/>
    <row r="666" ht="24" customHeight="1" x14ac:dyDescent="0.25"/>
    <row r="667" ht="24" customHeight="1" x14ac:dyDescent="0.25"/>
    <row r="668" ht="24" customHeight="1" x14ac:dyDescent="0.25"/>
    <row r="669" ht="24" customHeight="1" x14ac:dyDescent="0.25"/>
    <row r="670" ht="24" customHeight="1" x14ac:dyDescent="0.25"/>
    <row r="671" ht="24" customHeight="1" x14ac:dyDescent="0.25"/>
    <row r="672" ht="24" customHeight="1" x14ac:dyDescent="0.25"/>
    <row r="673" ht="24" customHeight="1" x14ac:dyDescent="0.25"/>
    <row r="674" ht="24" customHeight="1" x14ac:dyDescent="0.25"/>
    <row r="675" ht="24" customHeight="1" x14ac:dyDescent="0.25"/>
    <row r="676" ht="24" customHeight="1" x14ac:dyDescent="0.25"/>
    <row r="677" ht="24" customHeight="1" x14ac:dyDescent="0.25"/>
    <row r="678" ht="24" customHeight="1" x14ac:dyDescent="0.25"/>
    <row r="679" ht="24" customHeight="1" x14ac:dyDescent="0.25"/>
    <row r="680" ht="24" customHeight="1" x14ac:dyDescent="0.25"/>
    <row r="681" ht="24" customHeight="1" x14ac:dyDescent="0.25"/>
    <row r="682" ht="24" customHeight="1" x14ac:dyDescent="0.25"/>
    <row r="683" ht="24" customHeight="1" x14ac:dyDescent="0.25"/>
    <row r="684" ht="24" customHeight="1" x14ac:dyDescent="0.25"/>
    <row r="685" ht="24" customHeight="1" x14ac:dyDescent="0.25"/>
    <row r="686" ht="24" customHeight="1" x14ac:dyDescent="0.25"/>
    <row r="687" ht="24" customHeight="1" x14ac:dyDescent="0.25"/>
    <row r="688" ht="24" customHeight="1" x14ac:dyDescent="0.25"/>
    <row r="689" ht="24" customHeight="1" x14ac:dyDescent="0.25"/>
    <row r="690" ht="24" customHeight="1" x14ac:dyDescent="0.25"/>
    <row r="691" ht="24" customHeight="1" x14ac:dyDescent="0.25"/>
    <row r="692" ht="24" customHeight="1" x14ac:dyDescent="0.25"/>
    <row r="693" ht="24" customHeight="1" x14ac:dyDescent="0.25"/>
    <row r="694" ht="24" customHeight="1" x14ac:dyDescent="0.25"/>
    <row r="695" ht="24" customHeight="1" x14ac:dyDescent="0.25"/>
    <row r="696" ht="24" customHeight="1" x14ac:dyDescent="0.25"/>
    <row r="697" ht="24" customHeight="1" x14ac:dyDescent="0.25"/>
    <row r="698" ht="24" customHeight="1" x14ac:dyDescent="0.25"/>
    <row r="699" ht="24" customHeight="1" x14ac:dyDescent="0.25"/>
    <row r="700" ht="24" customHeight="1" x14ac:dyDescent="0.25"/>
    <row r="701" ht="24" customHeight="1" x14ac:dyDescent="0.25"/>
    <row r="702" ht="24" customHeight="1" x14ac:dyDescent="0.25"/>
    <row r="703" ht="24" customHeight="1" x14ac:dyDescent="0.25"/>
    <row r="704" ht="24" customHeight="1" x14ac:dyDescent="0.25"/>
    <row r="705" ht="24" customHeight="1" x14ac:dyDescent="0.25"/>
    <row r="706" ht="24" customHeight="1" x14ac:dyDescent="0.25"/>
    <row r="707" ht="24" customHeight="1" x14ac:dyDescent="0.25"/>
    <row r="708" ht="24" customHeight="1" x14ac:dyDescent="0.25"/>
    <row r="709" ht="24" customHeight="1" x14ac:dyDescent="0.25"/>
    <row r="710" ht="24" customHeight="1" x14ac:dyDescent="0.25"/>
    <row r="711" ht="24" customHeight="1" x14ac:dyDescent="0.25"/>
    <row r="712" ht="24" customHeight="1" x14ac:dyDescent="0.25"/>
    <row r="713" ht="24" customHeight="1" x14ac:dyDescent="0.25"/>
    <row r="714" ht="24" customHeight="1" x14ac:dyDescent="0.25"/>
    <row r="715" ht="24" customHeight="1" x14ac:dyDescent="0.25"/>
    <row r="716" ht="24" customHeight="1" x14ac:dyDescent="0.25"/>
    <row r="717" ht="24" customHeight="1" x14ac:dyDescent="0.25"/>
    <row r="718" ht="24" customHeight="1" x14ac:dyDescent="0.25"/>
    <row r="719" ht="24" customHeight="1" x14ac:dyDescent="0.25"/>
    <row r="720" ht="24" customHeight="1" x14ac:dyDescent="0.25"/>
    <row r="721" ht="24" customHeight="1" x14ac:dyDescent="0.25"/>
    <row r="722" ht="24" customHeight="1" x14ac:dyDescent="0.25"/>
    <row r="723" ht="24" customHeight="1" x14ac:dyDescent="0.25"/>
    <row r="724" ht="24" customHeight="1" x14ac:dyDescent="0.25"/>
    <row r="725" ht="24" customHeight="1" x14ac:dyDescent="0.25"/>
    <row r="726" ht="24" customHeight="1" x14ac:dyDescent="0.25"/>
    <row r="727" ht="24" customHeight="1" x14ac:dyDescent="0.25"/>
    <row r="728" ht="24" customHeight="1" x14ac:dyDescent="0.25"/>
    <row r="729" ht="24" customHeight="1" x14ac:dyDescent="0.25"/>
    <row r="730" ht="24" customHeight="1" x14ac:dyDescent="0.25"/>
    <row r="731" ht="24" customHeight="1" x14ac:dyDescent="0.25"/>
    <row r="732" ht="24" customHeight="1" x14ac:dyDescent="0.25"/>
    <row r="733" ht="24" customHeight="1" x14ac:dyDescent="0.25"/>
    <row r="734" ht="24" customHeight="1" x14ac:dyDescent="0.25"/>
    <row r="735" ht="24" customHeight="1" x14ac:dyDescent="0.25"/>
    <row r="736" ht="24" customHeight="1" x14ac:dyDescent="0.25"/>
    <row r="737" ht="24" customHeight="1" x14ac:dyDescent="0.25"/>
    <row r="738" ht="24" customHeight="1" x14ac:dyDescent="0.25"/>
    <row r="739" ht="24" customHeight="1" x14ac:dyDescent="0.25"/>
    <row r="740" ht="24" customHeight="1" x14ac:dyDescent="0.25"/>
    <row r="741" ht="24" customHeight="1" x14ac:dyDescent="0.25"/>
    <row r="742" ht="24" customHeight="1" x14ac:dyDescent="0.25"/>
    <row r="743" ht="24" customHeight="1" x14ac:dyDescent="0.25"/>
    <row r="744" ht="24" customHeight="1" x14ac:dyDescent="0.25"/>
    <row r="745" ht="24" customHeight="1" x14ac:dyDescent="0.25"/>
    <row r="746" ht="24" customHeight="1" x14ac:dyDescent="0.25"/>
    <row r="747" ht="24" customHeight="1" x14ac:dyDescent="0.25"/>
    <row r="748" ht="24" customHeight="1" x14ac:dyDescent="0.25"/>
    <row r="749" ht="24" customHeight="1" x14ac:dyDescent="0.25"/>
    <row r="750" ht="24" customHeight="1" x14ac:dyDescent="0.25"/>
    <row r="751" ht="24" customHeight="1" x14ac:dyDescent="0.25"/>
    <row r="752" ht="24" customHeight="1" x14ac:dyDescent="0.25"/>
    <row r="753" ht="24" customHeight="1" x14ac:dyDescent="0.25"/>
    <row r="754" ht="24" customHeight="1" x14ac:dyDescent="0.25"/>
    <row r="755" ht="24" customHeight="1" x14ac:dyDescent="0.25"/>
    <row r="756" ht="24" customHeight="1" x14ac:dyDescent="0.25"/>
    <row r="757" ht="24" customHeight="1" x14ac:dyDescent="0.25"/>
    <row r="758" ht="24" customHeight="1" x14ac:dyDescent="0.25"/>
    <row r="759" ht="24" customHeight="1" x14ac:dyDescent="0.25"/>
    <row r="760" ht="24" customHeight="1" x14ac:dyDescent="0.25"/>
    <row r="761" ht="24" customHeight="1" x14ac:dyDescent="0.25"/>
    <row r="762" ht="24" customHeight="1" x14ac:dyDescent="0.25"/>
    <row r="763" ht="24" customHeight="1" x14ac:dyDescent="0.25"/>
    <row r="764" ht="24" customHeight="1" x14ac:dyDescent="0.25"/>
    <row r="765" ht="24" customHeight="1" x14ac:dyDescent="0.25"/>
    <row r="766" ht="24" customHeight="1" x14ac:dyDescent="0.25"/>
    <row r="767" ht="24" customHeight="1" x14ac:dyDescent="0.25"/>
    <row r="768" ht="24" customHeight="1" x14ac:dyDescent="0.25"/>
    <row r="769" ht="24" customHeight="1" x14ac:dyDescent="0.25"/>
    <row r="770" ht="24" customHeight="1" x14ac:dyDescent="0.25"/>
    <row r="771" ht="24" customHeight="1" x14ac:dyDescent="0.25"/>
    <row r="772" ht="24" customHeight="1" x14ac:dyDescent="0.25"/>
    <row r="773" ht="24" customHeight="1" x14ac:dyDescent="0.25"/>
    <row r="774" ht="24" customHeight="1" x14ac:dyDescent="0.25"/>
    <row r="775" ht="24" customHeight="1" x14ac:dyDescent="0.25"/>
    <row r="776" ht="24" customHeight="1" x14ac:dyDescent="0.25"/>
    <row r="777" ht="24" customHeight="1" x14ac:dyDescent="0.25"/>
    <row r="778" ht="24" customHeight="1" x14ac:dyDescent="0.25"/>
    <row r="779" ht="24" customHeight="1" x14ac:dyDescent="0.25"/>
    <row r="780" ht="24" customHeight="1" x14ac:dyDescent="0.25"/>
    <row r="781" ht="24" customHeight="1" x14ac:dyDescent="0.25"/>
    <row r="782" ht="24" customHeight="1" x14ac:dyDescent="0.25"/>
    <row r="783" ht="24" customHeight="1" x14ac:dyDescent="0.25"/>
    <row r="784" ht="24" customHeight="1" x14ac:dyDescent="0.25"/>
    <row r="785" ht="24" customHeight="1" x14ac:dyDescent="0.25"/>
    <row r="786" ht="24" customHeight="1" x14ac:dyDescent="0.25"/>
    <row r="787" ht="24" customHeight="1" x14ac:dyDescent="0.25"/>
    <row r="788" ht="24" customHeight="1" x14ac:dyDescent="0.25"/>
    <row r="789" ht="24" customHeight="1" x14ac:dyDescent="0.25"/>
    <row r="790" ht="24" customHeight="1" x14ac:dyDescent="0.25"/>
    <row r="791" ht="24" customHeight="1" x14ac:dyDescent="0.25"/>
    <row r="792" ht="24" customHeight="1" x14ac:dyDescent="0.25"/>
    <row r="793" ht="24" customHeight="1" x14ac:dyDescent="0.25"/>
    <row r="794" ht="24" customHeight="1" x14ac:dyDescent="0.25"/>
    <row r="795" ht="24" customHeight="1" x14ac:dyDescent="0.25"/>
    <row r="796" ht="24" customHeight="1" x14ac:dyDescent="0.25"/>
    <row r="797" ht="24" customHeight="1" x14ac:dyDescent="0.25"/>
    <row r="798" ht="24" customHeight="1" x14ac:dyDescent="0.25"/>
    <row r="799" ht="24" customHeight="1" x14ac:dyDescent="0.25"/>
    <row r="800" ht="24" customHeight="1" x14ac:dyDescent="0.25"/>
    <row r="801" ht="24" customHeight="1" x14ac:dyDescent="0.25"/>
    <row r="802" ht="24" customHeight="1" x14ac:dyDescent="0.25"/>
    <row r="803" ht="24" customHeight="1" x14ac:dyDescent="0.25"/>
    <row r="804" ht="24" customHeight="1" x14ac:dyDescent="0.25"/>
    <row r="805" ht="24" customHeight="1" x14ac:dyDescent="0.25"/>
    <row r="806" ht="24" customHeight="1" x14ac:dyDescent="0.25"/>
    <row r="807" ht="24" customHeight="1" x14ac:dyDescent="0.25"/>
    <row r="808" ht="24" customHeight="1" x14ac:dyDescent="0.25"/>
    <row r="809" ht="24" customHeight="1" x14ac:dyDescent="0.25"/>
    <row r="810" ht="24" customHeight="1" x14ac:dyDescent="0.25"/>
    <row r="811" ht="24" customHeight="1" x14ac:dyDescent="0.25"/>
    <row r="812" ht="24" customHeight="1" x14ac:dyDescent="0.25"/>
    <row r="813" ht="24" customHeight="1" x14ac:dyDescent="0.25"/>
    <row r="814" ht="24" customHeight="1" x14ac:dyDescent="0.25"/>
    <row r="815" ht="24" customHeight="1" x14ac:dyDescent="0.25"/>
    <row r="816" ht="24" customHeight="1" x14ac:dyDescent="0.25"/>
    <row r="817" ht="24" customHeight="1" x14ac:dyDescent="0.25"/>
    <row r="818" ht="24" customHeight="1" x14ac:dyDescent="0.25"/>
    <row r="819" ht="24" customHeight="1" x14ac:dyDescent="0.25"/>
    <row r="820" ht="24" customHeight="1" x14ac:dyDescent="0.25"/>
    <row r="821" ht="24" customHeight="1" x14ac:dyDescent="0.25"/>
    <row r="822" ht="24" customHeight="1" x14ac:dyDescent="0.25"/>
    <row r="823" ht="24" customHeight="1" x14ac:dyDescent="0.25"/>
    <row r="824" ht="24" customHeight="1" x14ac:dyDescent="0.25"/>
    <row r="825" ht="24" customHeight="1" x14ac:dyDescent="0.25"/>
    <row r="826" ht="24" customHeight="1" x14ac:dyDescent="0.25"/>
    <row r="827" ht="24" customHeight="1" x14ac:dyDescent="0.25"/>
    <row r="828" ht="24" customHeight="1" x14ac:dyDescent="0.25"/>
    <row r="829" ht="24" customHeight="1" x14ac:dyDescent="0.25"/>
    <row r="830" ht="24" customHeight="1" x14ac:dyDescent="0.25"/>
    <row r="831" ht="24" customHeight="1" x14ac:dyDescent="0.25"/>
    <row r="832" ht="24" customHeight="1" x14ac:dyDescent="0.25"/>
    <row r="833" ht="24" customHeight="1" x14ac:dyDescent="0.25"/>
    <row r="834" ht="24" customHeight="1" x14ac:dyDescent="0.25"/>
    <row r="835" ht="24" customHeight="1" x14ac:dyDescent="0.25"/>
    <row r="836" ht="24" customHeight="1" x14ac:dyDescent="0.25"/>
    <row r="837" ht="24" customHeight="1" x14ac:dyDescent="0.25"/>
    <row r="838" ht="24" customHeight="1" x14ac:dyDescent="0.25"/>
    <row r="839" ht="24" customHeight="1" x14ac:dyDescent="0.25"/>
    <row r="840" ht="24" customHeight="1" x14ac:dyDescent="0.25"/>
    <row r="841" ht="24" customHeight="1" x14ac:dyDescent="0.25"/>
    <row r="842" ht="24" customHeight="1" x14ac:dyDescent="0.25"/>
    <row r="843" ht="24" customHeight="1" x14ac:dyDescent="0.25"/>
    <row r="844" ht="24" customHeight="1" x14ac:dyDescent="0.25"/>
    <row r="845" ht="24" customHeight="1" x14ac:dyDescent="0.25"/>
    <row r="846" ht="24" customHeight="1" x14ac:dyDescent="0.25"/>
    <row r="847" ht="24" customHeight="1" x14ac:dyDescent="0.25"/>
    <row r="848" ht="24" customHeight="1" x14ac:dyDescent="0.25"/>
    <row r="849" ht="24" customHeight="1" x14ac:dyDescent="0.25"/>
    <row r="850" ht="24" customHeight="1" x14ac:dyDescent="0.25"/>
    <row r="851" ht="24" customHeight="1" x14ac:dyDescent="0.25"/>
    <row r="852" ht="24" customHeight="1" x14ac:dyDescent="0.25"/>
    <row r="853" ht="24" customHeight="1" x14ac:dyDescent="0.25"/>
    <row r="854" ht="24" customHeight="1" x14ac:dyDescent="0.25"/>
    <row r="855" ht="24" customHeight="1" x14ac:dyDescent="0.25"/>
    <row r="856" ht="24" customHeight="1" x14ac:dyDescent="0.25"/>
    <row r="857" ht="24" customHeight="1" x14ac:dyDescent="0.25"/>
    <row r="858" ht="24" customHeight="1" x14ac:dyDescent="0.25"/>
    <row r="859" ht="24" customHeight="1" x14ac:dyDescent="0.25"/>
    <row r="860" ht="24" customHeight="1" x14ac:dyDescent="0.25"/>
    <row r="861" ht="24" customHeight="1" x14ac:dyDescent="0.25"/>
    <row r="862" ht="24" customHeight="1" x14ac:dyDescent="0.25"/>
    <row r="863" ht="24" customHeight="1" x14ac:dyDescent="0.25"/>
    <row r="864" ht="24" customHeight="1" x14ac:dyDescent="0.25"/>
    <row r="865" ht="24" customHeight="1" x14ac:dyDescent="0.25"/>
    <row r="866" ht="24" customHeight="1" x14ac:dyDescent="0.25"/>
    <row r="867" ht="24" customHeight="1" x14ac:dyDescent="0.25"/>
    <row r="868" ht="24" customHeight="1" x14ac:dyDescent="0.25"/>
    <row r="869" ht="24" customHeight="1" x14ac:dyDescent="0.25"/>
    <row r="870" ht="24" customHeight="1" x14ac:dyDescent="0.25"/>
    <row r="871" ht="24" customHeight="1" x14ac:dyDescent="0.25"/>
    <row r="872" ht="24" customHeight="1" x14ac:dyDescent="0.25"/>
    <row r="873" ht="24" customHeight="1" x14ac:dyDescent="0.25"/>
    <row r="874" ht="24" customHeight="1" x14ac:dyDescent="0.25"/>
    <row r="875" ht="24" customHeight="1" x14ac:dyDescent="0.25"/>
    <row r="876" ht="24" customHeight="1" x14ac:dyDescent="0.25"/>
    <row r="877" ht="24" customHeight="1" x14ac:dyDescent="0.25"/>
    <row r="878" ht="24" customHeight="1" x14ac:dyDescent="0.25"/>
    <row r="879" ht="24" customHeight="1" x14ac:dyDescent="0.25"/>
    <row r="880" ht="24" customHeight="1" x14ac:dyDescent="0.25"/>
    <row r="881" ht="24" customHeight="1" x14ac:dyDescent="0.25"/>
    <row r="882" ht="24" customHeight="1" x14ac:dyDescent="0.25"/>
    <row r="883" ht="24" customHeight="1" x14ac:dyDescent="0.25"/>
    <row r="884" ht="24" customHeight="1" x14ac:dyDescent="0.25"/>
    <row r="885" ht="24" customHeight="1" x14ac:dyDescent="0.25"/>
    <row r="886" ht="24" customHeight="1" x14ac:dyDescent="0.25"/>
    <row r="887" ht="24" customHeight="1" x14ac:dyDescent="0.25"/>
    <row r="888" ht="24" customHeight="1" x14ac:dyDescent="0.25"/>
    <row r="889" ht="24" customHeight="1" x14ac:dyDescent="0.25"/>
    <row r="890" ht="24" customHeight="1" x14ac:dyDescent="0.25"/>
    <row r="891" ht="24" customHeight="1" x14ac:dyDescent="0.25"/>
    <row r="892" ht="24" customHeight="1" x14ac:dyDescent="0.25"/>
    <row r="893" ht="24" customHeight="1" x14ac:dyDescent="0.25"/>
    <row r="894" ht="24" customHeight="1" x14ac:dyDescent="0.25"/>
    <row r="895" ht="24" customHeight="1" x14ac:dyDescent="0.25"/>
    <row r="896" ht="24" customHeight="1" x14ac:dyDescent="0.25"/>
    <row r="897" ht="24" customHeight="1" x14ac:dyDescent="0.25"/>
    <row r="898" ht="24" customHeight="1" x14ac:dyDescent="0.25"/>
    <row r="899" ht="24" customHeight="1" x14ac:dyDescent="0.25"/>
    <row r="900" ht="24" customHeight="1" x14ac:dyDescent="0.25"/>
    <row r="901" ht="24" customHeight="1" x14ac:dyDescent="0.25"/>
    <row r="902" ht="24" customHeight="1" x14ac:dyDescent="0.25"/>
    <row r="903" ht="24" customHeight="1" x14ac:dyDescent="0.25"/>
    <row r="904" ht="24" customHeight="1" x14ac:dyDescent="0.25"/>
    <row r="905" ht="24" customHeight="1" x14ac:dyDescent="0.25"/>
    <row r="906" ht="24" customHeight="1" x14ac:dyDescent="0.25"/>
    <row r="907" ht="24" customHeight="1" x14ac:dyDescent="0.25"/>
    <row r="908" ht="24" customHeight="1" x14ac:dyDescent="0.25"/>
    <row r="909" ht="24" customHeight="1" x14ac:dyDescent="0.25"/>
    <row r="910" ht="24" customHeight="1" x14ac:dyDescent="0.25"/>
    <row r="911" ht="24" customHeight="1" x14ac:dyDescent="0.25"/>
    <row r="912" ht="24" customHeight="1" x14ac:dyDescent="0.25"/>
    <row r="913" ht="24" customHeight="1" x14ac:dyDescent="0.25"/>
    <row r="914" ht="24" customHeight="1" x14ac:dyDescent="0.25"/>
    <row r="915" ht="24" customHeight="1" x14ac:dyDescent="0.25"/>
    <row r="916" ht="24" customHeight="1" x14ac:dyDescent="0.25"/>
    <row r="917" ht="24" customHeight="1" x14ac:dyDescent="0.25"/>
    <row r="918" ht="24" customHeight="1" x14ac:dyDescent="0.25"/>
    <row r="919" ht="24" customHeight="1" x14ac:dyDescent="0.25"/>
    <row r="920" ht="24" customHeight="1" x14ac:dyDescent="0.25"/>
    <row r="921" ht="24" customHeight="1" x14ac:dyDescent="0.25"/>
    <row r="922" ht="24" customHeight="1" x14ac:dyDescent="0.25"/>
    <row r="923" ht="24" customHeight="1" x14ac:dyDescent="0.25"/>
    <row r="924" ht="24" customHeight="1" x14ac:dyDescent="0.25"/>
    <row r="925" ht="24" customHeight="1" x14ac:dyDescent="0.25"/>
    <row r="926" ht="24" customHeight="1" x14ac:dyDescent="0.25"/>
    <row r="927" ht="24" customHeight="1" x14ac:dyDescent="0.25"/>
    <row r="928" ht="24" customHeight="1" x14ac:dyDescent="0.25"/>
    <row r="929" ht="24" customHeight="1" x14ac:dyDescent="0.25"/>
    <row r="930" ht="24" customHeight="1" x14ac:dyDescent="0.25"/>
    <row r="931" ht="24" customHeight="1" x14ac:dyDescent="0.25"/>
    <row r="932" ht="24" customHeight="1" x14ac:dyDescent="0.25"/>
    <row r="933" ht="24" customHeight="1" x14ac:dyDescent="0.25"/>
    <row r="934" ht="24" customHeight="1" x14ac:dyDescent="0.25"/>
    <row r="935" ht="24" customHeight="1" x14ac:dyDescent="0.25"/>
    <row r="936" ht="24" customHeight="1" x14ac:dyDescent="0.25"/>
    <row r="937" ht="24" customHeight="1" x14ac:dyDescent="0.25"/>
    <row r="938" ht="24" customHeight="1" x14ac:dyDescent="0.25"/>
    <row r="939" ht="24" customHeight="1" x14ac:dyDescent="0.25"/>
    <row r="940" ht="24" customHeight="1" x14ac:dyDescent="0.25"/>
    <row r="941" ht="24" customHeight="1" x14ac:dyDescent="0.25"/>
    <row r="942" ht="24" customHeight="1" x14ac:dyDescent="0.25"/>
    <row r="943" ht="24" customHeight="1" x14ac:dyDescent="0.25"/>
    <row r="944" ht="24" customHeight="1" x14ac:dyDescent="0.25"/>
    <row r="945" ht="24" customHeight="1" x14ac:dyDescent="0.25"/>
    <row r="946" ht="24" customHeight="1" x14ac:dyDescent="0.25"/>
    <row r="947" ht="24" customHeight="1" x14ac:dyDescent="0.25"/>
    <row r="948" ht="24" customHeight="1" x14ac:dyDescent="0.25"/>
    <row r="949" ht="24" customHeight="1" x14ac:dyDescent="0.25"/>
    <row r="950" ht="24" customHeight="1" x14ac:dyDescent="0.25"/>
    <row r="951" ht="24" customHeight="1" x14ac:dyDescent="0.25"/>
    <row r="952" ht="24" customHeight="1" x14ac:dyDescent="0.25"/>
    <row r="953" ht="24" customHeight="1" x14ac:dyDescent="0.25"/>
    <row r="954" ht="24" customHeight="1" x14ac:dyDescent="0.25"/>
    <row r="955" ht="24" customHeight="1" x14ac:dyDescent="0.25"/>
    <row r="956" ht="24" customHeight="1" x14ac:dyDescent="0.25"/>
    <row r="957" ht="24" customHeight="1" x14ac:dyDescent="0.25"/>
    <row r="958" ht="24" customHeight="1" x14ac:dyDescent="0.25"/>
    <row r="959" ht="24" customHeight="1" x14ac:dyDescent="0.25"/>
    <row r="960" ht="24" customHeight="1" x14ac:dyDescent="0.25"/>
    <row r="961" ht="24" customHeight="1" x14ac:dyDescent="0.25"/>
    <row r="962" ht="24" customHeight="1" x14ac:dyDescent="0.25"/>
    <row r="963" ht="24" customHeight="1" x14ac:dyDescent="0.25"/>
    <row r="964" ht="24" customHeight="1" x14ac:dyDescent="0.25"/>
    <row r="965" ht="24" customHeight="1" x14ac:dyDescent="0.25"/>
    <row r="966" ht="24" customHeight="1" x14ac:dyDescent="0.25"/>
    <row r="967" ht="24" customHeight="1" x14ac:dyDescent="0.25"/>
    <row r="968" ht="24" customHeight="1" x14ac:dyDescent="0.25"/>
    <row r="969" ht="24" customHeight="1" x14ac:dyDescent="0.25"/>
    <row r="970" ht="24" customHeight="1" x14ac:dyDescent="0.25"/>
    <row r="971" ht="24" customHeight="1" x14ac:dyDescent="0.25"/>
    <row r="972" ht="24" customHeight="1" x14ac:dyDescent="0.25"/>
    <row r="973" ht="24" customHeight="1" x14ac:dyDescent="0.25"/>
    <row r="974" ht="24" customHeight="1" x14ac:dyDescent="0.25"/>
    <row r="975" ht="24" customHeight="1" x14ac:dyDescent="0.25"/>
    <row r="976" ht="24" customHeight="1" x14ac:dyDescent="0.25"/>
    <row r="977" ht="24" customHeight="1" x14ac:dyDescent="0.25"/>
    <row r="978" ht="24" customHeight="1" x14ac:dyDescent="0.25"/>
    <row r="979" ht="24" customHeight="1" x14ac:dyDescent="0.25"/>
    <row r="980" ht="24" customHeight="1" x14ac:dyDescent="0.25"/>
    <row r="981" ht="24" customHeight="1" x14ac:dyDescent="0.25"/>
    <row r="982" ht="24" customHeight="1" x14ac:dyDescent="0.25"/>
    <row r="983" ht="24" customHeight="1" x14ac:dyDescent="0.25"/>
    <row r="984" ht="24" customHeight="1" x14ac:dyDescent="0.25"/>
    <row r="985" ht="24" customHeight="1" x14ac:dyDescent="0.25"/>
    <row r="986" ht="24" customHeight="1" x14ac:dyDescent="0.25"/>
    <row r="987" ht="24" customHeight="1" x14ac:dyDescent="0.25"/>
    <row r="988" ht="24" customHeight="1" x14ac:dyDescent="0.25"/>
    <row r="989" ht="24" customHeight="1" x14ac:dyDescent="0.25"/>
    <row r="990" ht="24" customHeight="1" x14ac:dyDescent="0.25"/>
    <row r="991" ht="24" customHeight="1" x14ac:dyDescent="0.25"/>
    <row r="992" ht="24" customHeight="1" x14ac:dyDescent="0.25"/>
    <row r="993" ht="24" customHeight="1" x14ac:dyDescent="0.25"/>
    <row r="994" ht="24" customHeight="1" x14ac:dyDescent="0.25"/>
    <row r="995" ht="24" customHeight="1" x14ac:dyDescent="0.25"/>
    <row r="996" ht="24" customHeight="1" x14ac:dyDescent="0.25"/>
    <row r="997" ht="24" customHeight="1" x14ac:dyDescent="0.25"/>
    <row r="998" ht="24" customHeight="1" x14ac:dyDescent="0.25"/>
    <row r="999" ht="24" customHeight="1" x14ac:dyDescent="0.25"/>
    <row r="1000" ht="24" customHeight="1" x14ac:dyDescent="0.25"/>
    <row r="1001" ht="24" customHeight="1" x14ac:dyDescent="0.25"/>
    <row r="1002" ht="24" customHeight="1" x14ac:dyDescent="0.25"/>
    <row r="1003" ht="24" customHeight="1" x14ac:dyDescent="0.25"/>
    <row r="1004" ht="24" customHeight="1" x14ac:dyDescent="0.25"/>
    <row r="1005" ht="24" customHeight="1" x14ac:dyDescent="0.25"/>
    <row r="1006" ht="24" customHeight="1" x14ac:dyDescent="0.25"/>
    <row r="1007" ht="24" customHeight="1" x14ac:dyDescent="0.25"/>
    <row r="1008" ht="24" customHeight="1" x14ac:dyDescent="0.25"/>
    <row r="1009" ht="24" customHeight="1" x14ac:dyDescent="0.25"/>
    <row r="1010" ht="24" customHeight="1" x14ac:dyDescent="0.25"/>
    <row r="1011" ht="24" customHeight="1" x14ac:dyDescent="0.25"/>
    <row r="1012" ht="24" customHeight="1" x14ac:dyDescent="0.25"/>
    <row r="1013" ht="24" customHeight="1" x14ac:dyDescent="0.25"/>
    <row r="1014" ht="24" customHeight="1" x14ac:dyDescent="0.25"/>
    <row r="1015" ht="24" customHeight="1" x14ac:dyDescent="0.25"/>
    <row r="1016" ht="24" customHeight="1" x14ac:dyDescent="0.25"/>
    <row r="1017" ht="24" customHeight="1" x14ac:dyDescent="0.25"/>
    <row r="1018" ht="24" customHeight="1" x14ac:dyDescent="0.25"/>
    <row r="1019" ht="24" customHeight="1" x14ac:dyDescent="0.25"/>
    <row r="1020" ht="24" customHeight="1" x14ac:dyDescent="0.25"/>
    <row r="1021" ht="24" customHeight="1" x14ac:dyDescent="0.25"/>
    <row r="1022" ht="24" customHeight="1" x14ac:dyDescent="0.25"/>
    <row r="1023" ht="24" customHeight="1" x14ac:dyDescent="0.25"/>
    <row r="1024" ht="24" customHeight="1" x14ac:dyDescent="0.25"/>
    <row r="1025" ht="24" customHeight="1" x14ac:dyDescent="0.25"/>
    <row r="1026" ht="24" customHeight="1" x14ac:dyDescent="0.25"/>
    <row r="1027" ht="24" customHeight="1" x14ac:dyDescent="0.25"/>
    <row r="1028" ht="24" customHeight="1" x14ac:dyDescent="0.25"/>
    <row r="1029" ht="24" customHeight="1" x14ac:dyDescent="0.25"/>
    <row r="1030" ht="24" customHeight="1" x14ac:dyDescent="0.25"/>
    <row r="1031" ht="24" customHeight="1" x14ac:dyDescent="0.25"/>
    <row r="1032" ht="24" customHeight="1" x14ac:dyDescent="0.25"/>
    <row r="1033" ht="24" customHeight="1" x14ac:dyDescent="0.25"/>
    <row r="1034" ht="24" customHeight="1" x14ac:dyDescent="0.25"/>
    <row r="1035" ht="24" customHeight="1" x14ac:dyDescent="0.25"/>
    <row r="1036" ht="24" customHeight="1" x14ac:dyDescent="0.25"/>
    <row r="1037" ht="24" customHeight="1" x14ac:dyDescent="0.25"/>
    <row r="1038" ht="24" customHeight="1" x14ac:dyDescent="0.25"/>
    <row r="1039" ht="24" customHeight="1" x14ac:dyDescent="0.25"/>
    <row r="1040" ht="24" customHeight="1" x14ac:dyDescent="0.25"/>
    <row r="1041" ht="24" customHeight="1" x14ac:dyDescent="0.25"/>
    <row r="1042" ht="24" customHeight="1" x14ac:dyDescent="0.25"/>
    <row r="1043" ht="24" customHeight="1" x14ac:dyDescent="0.25"/>
    <row r="1044" ht="24" customHeight="1" x14ac:dyDescent="0.25"/>
    <row r="1045" ht="24" customHeight="1" x14ac:dyDescent="0.25"/>
    <row r="1046" ht="24" customHeight="1" x14ac:dyDescent="0.25"/>
    <row r="1047" ht="24" customHeight="1" x14ac:dyDescent="0.25"/>
    <row r="1048" ht="24" customHeight="1" x14ac:dyDescent="0.25"/>
    <row r="1049" ht="24" customHeight="1" x14ac:dyDescent="0.25"/>
    <row r="1050" ht="24" customHeight="1" x14ac:dyDescent="0.25"/>
    <row r="1051" ht="24" customHeight="1" x14ac:dyDescent="0.25"/>
    <row r="1052" ht="24" customHeight="1" x14ac:dyDescent="0.25"/>
    <row r="1053" ht="24" customHeight="1" x14ac:dyDescent="0.25"/>
    <row r="1054" ht="24" customHeight="1" x14ac:dyDescent="0.25"/>
    <row r="1055" ht="24" customHeight="1" x14ac:dyDescent="0.25"/>
    <row r="1056" ht="24" customHeight="1" x14ac:dyDescent="0.25"/>
    <row r="1057" ht="24" customHeight="1" x14ac:dyDescent="0.25"/>
    <row r="1058" ht="24" customHeight="1" x14ac:dyDescent="0.25"/>
    <row r="1059" ht="24" customHeight="1" x14ac:dyDescent="0.25"/>
    <row r="1060" ht="24" customHeight="1" x14ac:dyDescent="0.25"/>
    <row r="1061" ht="24" customHeight="1" x14ac:dyDescent="0.25"/>
    <row r="1062" ht="24" customHeight="1" x14ac:dyDescent="0.25"/>
    <row r="1063" ht="24" customHeight="1" x14ac:dyDescent="0.25"/>
    <row r="1064" ht="24" customHeight="1" x14ac:dyDescent="0.25"/>
    <row r="1065" ht="24" customHeight="1" x14ac:dyDescent="0.25"/>
    <row r="1066" ht="24" customHeight="1" x14ac:dyDescent="0.25"/>
    <row r="1067" ht="24" customHeight="1" x14ac:dyDescent="0.25"/>
    <row r="1068" ht="24" customHeight="1" x14ac:dyDescent="0.25"/>
    <row r="1069" ht="24" customHeight="1" x14ac:dyDescent="0.25"/>
    <row r="1070" ht="24" customHeight="1" x14ac:dyDescent="0.25"/>
    <row r="1071" ht="24" customHeight="1" x14ac:dyDescent="0.25"/>
    <row r="1072" ht="24" customHeight="1" x14ac:dyDescent="0.25"/>
    <row r="1073" ht="24" customHeight="1" x14ac:dyDescent="0.25"/>
    <row r="1074" ht="24" customHeight="1" x14ac:dyDescent="0.25"/>
    <row r="1075" ht="24" customHeight="1" x14ac:dyDescent="0.25"/>
    <row r="1076" ht="24" customHeight="1" x14ac:dyDescent="0.25"/>
    <row r="1077" ht="24" customHeight="1" x14ac:dyDescent="0.25"/>
    <row r="1078" ht="24" customHeight="1" x14ac:dyDescent="0.25"/>
    <row r="1079" ht="24" customHeight="1" x14ac:dyDescent="0.25"/>
    <row r="1080" ht="24" customHeight="1" x14ac:dyDescent="0.25"/>
    <row r="1081" ht="24" customHeight="1" x14ac:dyDescent="0.25"/>
    <row r="1082" ht="24" customHeight="1" x14ac:dyDescent="0.25"/>
    <row r="1083" ht="24" customHeight="1" x14ac:dyDescent="0.25"/>
    <row r="1084" ht="24" customHeight="1" x14ac:dyDescent="0.25"/>
    <row r="1085" ht="24" customHeight="1" x14ac:dyDescent="0.25"/>
    <row r="1086" ht="24" customHeight="1" x14ac:dyDescent="0.25"/>
    <row r="1087" ht="24" customHeight="1" x14ac:dyDescent="0.25"/>
    <row r="1088" ht="24" customHeight="1" x14ac:dyDescent="0.25"/>
    <row r="1089" ht="24" customHeight="1" x14ac:dyDescent="0.25"/>
    <row r="1090" ht="24" customHeight="1" x14ac:dyDescent="0.25"/>
    <row r="1091" ht="24" customHeight="1" x14ac:dyDescent="0.25"/>
    <row r="1092" ht="24" customHeight="1" x14ac:dyDescent="0.25"/>
    <row r="1093" ht="24" customHeight="1" x14ac:dyDescent="0.25"/>
    <row r="1094" ht="24" customHeight="1" x14ac:dyDescent="0.25"/>
    <row r="1095" ht="24" customHeight="1" x14ac:dyDescent="0.25"/>
    <row r="1096" ht="24" customHeight="1" x14ac:dyDescent="0.25"/>
    <row r="1097" ht="24" customHeight="1" x14ac:dyDescent="0.25"/>
    <row r="1098" ht="24" customHeight="1" x14ac:dyDescent="0.25"/>
    <row r="1099" ht="24" customHeight="1" x14ac:dyDescent="0.25"/>
    <row r="1100" ht="24" customHeight="1" x14ac:dyDescent="0.25"/>
    <row r="1101" ht="24" customHeight="1" x14ac:dyDescent="0.25"/>
    <row r="1102" ht="24" customHeight="1" x14ac:dyDescent="0.25"/>
    <row r="1103" ht="24" customHeight="1" x14ac:dyDescent="0.25"/>
    <row r="1104" ht="24" customHeight="1" x14ac:dyDescent="0.25"/>
    <row r="1105" ht="24" customHeight="1" x14ac:dyDescent="0.25"/>
    <row r="1106" ht="24" customHeight="1" x14ac:dyDescent="0.25"/>
    <row r="1107" ht="24" customHeight="1" x14ac:dyDescent="0.25"/>
    <row r="1108" ht="24" customHeight="1" x14ac:dyDescent="0.25"/>
    <row r="1109" ht="24" customHeight="1" x14ac:dyDescent="0.25"/>
    <row r="1110" ht="24" customHeight="1" x14ac:dyDescent="0.25"/>
    <row r="1111" ht="24" customHeight="1" x14ac:dyDescent="0.25"/>
    <row r="1112" ht="24" customHeight="1" x14ac:dyDescent="0.25"/>
    <row r="1113" ht="24" customHeight="1" x14ac:dyDescent="0.25"/>
    <row r="1114" ht="24" customHeight="1" x14ac:dyDescent="0.25"/>
    <row r="1115" ht="24" customHeight="1" x14ac:dyDescent="0.25"/>
    <row r="1116" ht="24" customHeight="1" x14ac:dyDescent="0.25"/>
    <row r="1117" ht="24" customHeight="1" x14ac:dyDescent="0.25"/>
    <row r="1118" ht="24" customHeight="1" x14ac:dyDescent="0.25"/>
    <row r="1119" ht="24" customHeight="1" x14ac:dyDescent="0.25"/>
    <row r="1120" ht="24" customHeight="1" x14ac:dyDescent="0.25"/>
    <row r="1121" ht="24" customHeight="1" x14ac:dyDescent="0.25"/>
    <row r="1122" ht="24" customHeight="1" x14ac:dyDescent="0.25"/>
    <row r="1123" ht="24" customHeight="1" x14ac:dyDescent="0.25"/>
    <row r="1124" ht="24" customHeight="1" x14ac:dyDescent="0.25"/>
    <row r="1125" ht="24" customHeight="1" x14ac:dyDescent="0.25"/>
    <row r="1126" ht="24" customHeight="1" x14ac:dyDescent="0.25"/>
    <row r="1127" ht="24" customHeight="1" x14ac:dyDescent="0.25"/>
    <row r="1128" ht="24" customHeight="1" x14ac:dyDescent="0.25"/>
    <row r="1129" ht="24" customHeight="1" x14ac:dyDescent="0.25"/>
    <row r="1130" ht="24" customHeight="1" x14ac:dyDescent="0.25"/>
    <row r="1131" ht="24" customHeight="1" x14ac:dyDescent="0.25"/>
    <row r="1132" ht="24" customHeight="1" x14ac:dyDescent="0.25"/>
    <row r="1133" ht="24" customHeight="1" x14ac:dyDescent="0.25"/>
    <row r="1134" ht="24" customHeight="1" x14ac:dyDescent="0.25"/>
    <row r="1135" ht="24" customHeight="1" x14ac:dyDescent="0.25"/>
    <row r="1136" ht="24" customHeight="1" x14ac:dyDescent="0.25"/>
    <row r="1137" ht="24" customHeight="1" x14ac:dyDescent="0.25"/>
    <row r="1138" ht="24" customHeight="1" x14ac:dyDescent="0.25"/>
    <row r="1139" ht="24" customHeight="1" x14ac:dyDescent="0.25"/>
    <row r="1140" ht="24" customHeight="1" x14ac:dyDescent="0.25"/>
    <row r="1141" ht="24" customHeight="1" x14ac:dyDescent="0.25"/>
    <row r="1142" ht="24" customHeight="1" x14ac:dyDescent="0.25"/>
    <row r="1143" ht="24" customHeight="1" x14ac:dyDescent="0.25"/>
    <row r="1144" ht="24" customHeight="1" x14ac:dyDescent="0.25"/>
    <row r="1145" ht="24" customHeight="1" x14ac:dyDescent="0.25"/>
    <row r="1146" ht="24" customHeight="1" x14ac:dyDescent="0.25"/>
    <row r="1147" ht="24" customHeight="1" x14ac:dyDescent="0.25"/>
    <row r="1148" ht="24" customHeight="1" x14ac:dyDescent="0.25"/>
    <row r="1149" ht="24" customHeight="1" x14ac:dyDescent="0.25"/>
    <row r="1150" ht="24" customHeight="1" x14ac:dyDescent="0.25"/>
    <row r="1151" ht="24" customHeight="1" x14ac:dyDescent="0.25"/>
    <row r="1152" ht="24" customHeight="1" x14ac:dyDescent="0.25"/>
    <row r="1153" ht="24" customHeight="1" x14ac:dyDescent="0.25"/>
    <row r="1154" ht="24" customHeight="1" x14ac:dyDescent="0.25"/>
    <row r="1155" ht="24" customHeight="1" x14ac:dyDescent="0.25"/>
    <row r="1156" ht="24" customHeight="1" x14ac:dyDescent="0.25"/>
    <row r="1157" ht="24" customHeight="1" x14ac:dyDescent="0.25"/>
    <row r="1158" ht="24" customHeight="1" x14ac:dyDescent="0.25"/>
    <row r="1159" ht="24" customHeight="1" x14ac:dyDescent="0.25"/>
    <row r="1160" ht="24" customHeight="1" x14ac:dyDescent="0.25"/>
    <row r="1161" ht="24" customHeight="1" x14ac:dyDescent="0.25"/>
    <row r="1162" ht="24" customHeight="1" x14ac:dyDescent="0.25"/>
    <row r="1163" ht="24" customHeight="1" x14ac:dyDescent="0.25"/>
    <row r="1164" ht="24" customHeight="1" x14ac:dyDescent="0.25"/>
    <row r="1165" ht="24" customHeight="1" x14ac:dyDescent="0.25"/>
    <row r="1166" ht="24" customHeight="1" x14ac:dyDescent="0.25"/>
    <row r="1167" ht="24" customHeight="1" x14ac:dyDescent="0.25"/>
    <row r="1168" ht="24" customHeight="1" x14ac:dyDescent="0.25"/>
    <row r="1169" ht="24" customHeight="1" x14ac:dyDescent="0.25"/>
    <row r="1170" ht="24" customHeight="1" x14ac:dyDescent="0.25"/>
    <row r="1171" ht="24" customHeight="1" x14ac:dyDescent="0.25"/>
    <row r="1172" ht="24" customHeight="1" x14ac:dyDescent="0.25"/>
    <row r="1173" ht="24" customHeight="1" x14ac:dyDescent="0.25"/>
    <row r="1174" ht="24" customHeight="1" x14ac:dyDescent="0.25"/>
    <row r="1175" ht="24" customHeight="1" x14ac:dyDescent="0.25"/>
    <row r="1176" ht="24" customHeight="1" x14ac:dyDescent="0.25"/>
    <row r="1177" ht="24" customHeight="1" x14ac:dyDescent="0.25"/>
    <row r="1178" ht="24" customHeight="1" x14ac:dyDescent="0.25"/>
    <row r="1179" ht="24" customHeight="1" x14ac:dyDescent="0.25"/>
    <row r="1180" ht="24" customHeight="1" x14ac:dyDescent="0.25"/>
    <row r="1181" ht="24" customHeight="1" x14ac:dyDescent="0.25"/>
    <row r="1182" ht="24" customHeight="1" x14ac:dyDescent="0.25"/>
    <row r="1183" ht="24" customHeight="1" x14ac:dyDescent="0.25"/>
    <row r="1184" ht="24" customHeight="1" x14ac:dyDescent="0.25"/>
    <row r="1185" ht="24" customHeight="1" x14ac:dyDescent="0.25"/>
    <row r="1186" ht="24" customHeight="1" x14ac:dyDescent="0.25"/>
    <row r="1187" ht="24" customHeight="1" x14ac:dyDescent="0.25"/>
    <row r="1188" ht="24" customHeight="1" x14ac:dyDescent="0.25"/>
    <row r="1189" ht="24" customHeight="1" x14ac:dyDescent="0.25"/>
    <row r="1190" ht="24" customHeight="1" x14ac:dyDescent="0.25"/>
    <row r="1191" ht="24" customHeight="1" x14ac:dyDescent="0.25"/>
    <row r="1192" ht="24" customHeight="1" x14ac:dyDescent="0.25"/>
    <row r="1193" ht="24" customHeight="1" x14ac:dyDescent="0.25"/>
    <row r="1194" ht="24" customHeight="1" x14ac:dyDescent="0.25"/>
    <row r="1195" ht="24" customHeight="1" x14ac:dyDescent="0.25"/>
    <row r="1196" ht="24" customHeight="1" x14ac:dyDescent="0.25"/>
    <row r="1197" ht="24" customHeight="1" x14ac:dyDescent="0.25"/>
    <row r="1198" ht="24" customHeight="1" x14ac:dyDescent="0.25"/>
    <row r="1199" ht="24" customHeight="1" x14ac:dyDescent="0.25"/>
    <row r="1200" ht="24" customHeight="1" x14ac:dyDescent="0.25"/>
    <row r="1201" ht="24" customHeight="1" x14ac:dyDescent="0.25"/>
    <row r="1202" ht="24" customHeight="1" x14ac:dyDescent="0.25"/>
    <row r="1203" ht="24" customHeight="1" x14ac:dyDescent="0.25"/>
    <row r="1204" ht="24" customHeight="1" x14ac:dyDescent="0.25"/>
    <row r="1205" ht="24" customHeight="1" x14ac:dyDescent="0.25"/>
    <row r="1206" ht="24" customHeight="1" x14ac:dyDescent="0.25"/>
    <row r="1207" ht="24" customHeight="1" x14ac:dyDescent="0.25"/>
    <row r="1208" ht="24" customHeight="1" x14ac:dyDescent="0.25"/>
    <row r="1209" ht="24" customHeight="1" x14ac:dyDescent="0.25"/>
    <row r="1210" ht="24" customHeight="1" x14ac:dyDescent="0.25"/>
    <row r="1211" ht="24" customHeight="1" x14ac:dyDescent="0.25"/>
    <row r="1212" ht="24" customHeight="1" x14ac:dyDescent="0.25"/>
    <row r="1213" ht="24" customHeight="1" x14ac:dyDescent="0.25"/>
    <row r="1214" ht="24" customHeight="1" x14ac:dyDescent="0.25"/>
    <row r="1215" ht="24" customHeight="1" x14ac:dyDescent="0.25"/>
    <row r="1216" ht="24" customHeight="1" x14ac:dyDescent="0.25"/>
    <row r="1217" ht="24" customHeight="1" x14ac:dyDescent="0.25"/>
    <row r="1218" ht="24" customHeight="1" x14ac:dyDescent="0.25"/>
    <row r="1219" ht="24" customHeight="1" x14ac:dyDescent="0.25"/>
    <row r="1220" ht="24" customHeight="1" x14ac:dyDescent="0.25"/>
    <row r="1221" ht="24" customHeight="1" x14ac:dyDescent="0.25"/>
    <row r="1222" ht="24" customHeight="1" x14ac:dyDescent="0.25"/>
    <row r="1223" ht="24" customHeight="1" x14ac:dyDescent="0.25"/>
    <row r="1224" ht="24" customHeight="1" x14ac:dyDescent="0.25"/>
    <row r="1225" ht="24" customHeight="1" x14ac:dyDescent="0.25"/>
    <row r="1226" ht="24" customHeight="1" x14ac:dyDescent="0.25"/>
    <row r="1227" ht="24" customHeight="1" x14ac:dyDescent="0.25"/>
    <row r="1228" ht="24" customHeight="1" x14ac:dyDescent="0.25"/>
    <row r="1229" ht="24" customHeight="1" x14ac:dyDescent="0.25"/>
    <row r="1230" ht="24" customHeight="1" x14ac:dyDescent="0.25"/>
    <row r="1231" ht="24" customHeight="1" x14ac:dyDescent="0.25"/>
    <row r="1232" ht="24" customHeight="1" x14ac:dyDescent="0.25"/>
    <row r="1233" ht="24" customHeight="1" x14ac:dyDescent="0.25"/>
    <row r="1234" ht="24" customHeight="1" x14ac:dyDescent="0.25"/>
    <row r="1235" ht="24" customHeight="1" x14ac:dyDescent="0.25"/>
    <row r="1236" ht="24" customHeight="1" x14ac:dyDescent="0.25"/>
    <row r="1237" ht="24" customHeight="1" x14ac:dyDescent="0.25"/>
    <row r="1238" ht="24" customHeight="1" x14ac:dyDescent="0.25"/>
    <row r="1239" ht="24" customHeight="1" x14ac:dyDescent="0.25"/>
    <row r="1240" ht="24" customHeight="1" x14ac:dyDescent="0.25"/>
    <row r="1241" ht="24" customHeight="1" x14ac:dyDescent="0.25"/>
    <row r="1242" ht="24" customHeight="1" x14ac:dyDescent="0.25"/>
    <row r="1243" ht="24" customHeight="1" x14ac:dyDescent="0.25"/>
    <row r="1244" ht="24" customHeight="1" x14ac:dyDescent="0.25"/>
    <row r="1245" ht="24" customHeight="1" x14ac:dyDescent="0.25"/>
    <row r="1246" ht="24" customHeight="1" x14ac:dyDescent="0.25"/>
    <row r="1247" ht="24" customHeight="1" x14ac:dyDescent="0.25"/>
    <row r="1248" ht="24" customHeight="1" x14ac:dyDescent="0.25"/>
    <row r="1249" ht="24" customHeight="1" x14ac:dyDescent="0.25"/>
    <row r="1250" ht="24" customHeight="1" x14ac:dyDescent="0.25"/>
    <row r="1251" ht="24" customHeight="1" x14ac:dyDescent="0.25"/>
    <row r="1252" ht="24" customHeight="1" x14ac:dyDescent="0.25"/>
    <row r="1253" ht="24" customHeight="1" x14ac:dyDescent="0.25"/>
    <row r="1254" ht="24" customHeight="1" x14ac:dyDescent="0.25"/>
    <row r="1255" ht="24" customHeight="1" x14ac:dyDescent="0.25"/>
    <row r="1256" ht="24" customHeight="1" x14ac:dyDescent="0.25"/>
    <row r="1257" ht="24" customHeight="1" x14ac:dyDescent="0.25"/>
    <row r="1258" ht="24" customHeight="1" x14ac:dyDescent="0.25"/>
    <row r="1259" ht="24" customHeight="1" x14ac:dyDescent="0.25"/>
    <row r="1260" ht="24" customHeight="1" x14ac:dyDescent="0.25"/>
    <row r="1261" ht="24" customHeight="1" x14ac:dyDescent="0.25"/>
    <row r="1262" ht="24" customHeight="1" x14ac:dyDescent="0.25"/>
    <row r="1263" ht="24" customHeight="1" x14ac:dyDescent="0.25"/>
    <row r="1264" ht="24" customHeight="1" x14ac:dyDescent="0.25"/>
    <row r="1265" ht="24" customHeight="1" x14ac:dyDescent="0.25"/>
    <row r="1266" ht="24" customHeight="1" x14ac:dyDescent="0.25"/>
    <row r="1267" ht="24" customHeight="1" x14ac:dyDescent="0.25"/>
    <row r="1268" ht="24" customHeight="1" x14ac:dyDescent="0.25"/>
    <row r="1269" ht="24" customHeight="1" x14ac:dyDescent="0.25"/>
    <row r="1270" ht="24" customHeight="1" x14ac:dyDescent="0.25"/>
    <row r="1271" ht="24" customHeight="1" x14ac:dyDescent="0.25"/>
    <row r="1272" ht="24" customHeight="1" x14ac:dyDescent="0.25"/>
    <row r="1273" ht="24" customHeight="1" x14ac:dyDescent="0.25"/>
    <row r="1274" ht="24" customHeight="1" x14ac:dyDescent="0.25"/>
    <row r="1275" ht="24" customHeight="1" x14ac:dyDescent="0.25"/>
    <row r="1276" ht="24" customHeight="1" x14ac:dyDescent="0.25"/>
    <row r="1277" ht="24" customHeight="1" x14ac:dyDescent="0.25"/>
    <row r="1278" ht="24" customHeight="1" x14ac:dyDescent="0.25"/>
    <row r="1279" ht="24" customHeight="1" x14ac:dyDescent="0.25"/>
    <row r="1280" ht="24" customHeight="1" x14ac:dyDescent="0.25"/>
    <row r="1281" ht="24" customHeight="1" x14ac:dyDescent="0.25"/>
    <row r="1282" ht="24" customHeight="1" x14ac:dyDescent="0.25"/>
    <row r="1283" ht="24" customHeight="1" x14ac:dyDescent="0.25"/>
    <row r="1284" ht="24" customHeight="1" x14ac:dyDescent="0.25"/>
    <row r="1285" ht="24" customHeight="1" x14ac:dyDescent="0.25"/>
    <row r="1286" ht="24" customHeight="1" x14ac:dyDescent="0.25"/>
    <row r="1287" ht="24" customHeight="1" x14ac:dyDescent="0.25"/>
    <row r="1288" ht="24" customHeight="1" x14ac:dyDescent="0.25"/>
    <row r="1289" ht="24" customHeight="1" x14ac:dyDescent="0.25"/>
    <row r="1290" ht="24" customHeight="1" x14ac:dyDescent="0.25"/>
    <row r="1291" ht="24" customHeight="1" x14ac:dyDescent="0.25"/>
    <row r="1292" ht="24" customHeight="1" x14ac:dyDescent="0.25"/>
    <row r="1293" ht="24" customHeight="1" x14ac:dyDescent="0.25"/>
    <row r="1294" ht="24" customHeight="1" x14ac:dyDescent="0.25"/>
    <row r="1295" ht="24" customHeight="1" x14ac:dyDescent="0.25"/>
    <row r="1296" ht="24" customHeight="1" x14ac:dyDescent="0.25"/>
    <row r="1297" ht="24" customHeight="1" x14ac:dyDescent="0.25"/>
    <row r="1298" ht="24" customHeight="1" x14ac:dyDescent="0.25"/>
    <row r="1299" ht="24" customHeight="1" x14ac:dyDescent="0.25"/>
    <row r="1300" ht="24" customHeight="1" x14ac:dyDescent="0.25"/>
    <row r="1301" ht="24" customHeight="1" x14ac:dyDescent="0.25"/>
    <row r="1302" ht="24" customHeight="1" x14ac:dyDescent="0.25"/>
    <row r="1303" ht="24" customHeight="1" x14ac:dyDescent="0.25"/>
    <row r="1304" ht="24" customHeight="1" x14ac:dyDescent="0.25"/>
    <row r="1305" ht="24" customHeight="1" x14ac:dyDescent="0.25"/>
    <row r="1306" ht="24" customHeight="1" x14ac:dyDescent="0.25"/>
    <row r="1307" ht="24" customHeight="1" x14ac:dyDescent="0.25"/>
    <row r="1308" ht="24" customHeight="1" x14ac:dyDescent="0.25"/>
    <row r="1309" ht="24" customHeight="1" x14ac:dyDescent="0.25"/>
    <row r="1310" ht="24" customHeight="1" x14ac:dyDescent="0.25"/>
    <row r="1311" ht="24" customHeight="1" x14ac:dyDescent="0.25"/>
    <row r="1312" ht="24" customHeight="1" x14ac:dyDescent="0.25"/>
    <row r="1313" ht="24" customHeight="1" x14ac:dyDescent="0.25"/>
    <row r="1314" ht="24" customHeight="1" x14ac:dyDescent="0.25"/>
    <row r="1315" ht="24" customHeight="1" x14ac:dyDescent="0.25"/>
    <row r="1316" ht="24" customHeight="1" x14ac:dyDescent="0.25"/>
    <row r="1317" ht="24" customHeight="1" x14ac:dyDescent="0.25"/>
    <row r="1318" ht="24" customHeight="1" x14ac:dyDescent="0.25"/>
    <row r="1319" ht="24" customHeight="1" x14ac:dyDescent="0.25"/>
    <row r="1320" ht="24" customHeight="1" x14ac:dyDescent="0.25"/>
    <row r="1321" ht="24" customHeight="1" x14ac:dyDescent="0.25"/>
    <row r="1322" ht="24" customHeight="1" x14ac:dyDescent="0.25"/>
    <row r="1323" ht="24" customHeight="1" x14ac:dyDescent="0.25"/>
    <row r="1324" ht="24" customHeight="1" x14ac:dyDescent="0.25"/>
    <row r="1325" ht="24" customHeight="1" x14ac:dyDescent="0.25"/>
    <row r="1326" ht="24" customHeight="1" x14ac:dyDescent="0.25"/>
    <row r="1327" ht="24" customHeight="1" x14ac:dyDescent="0.25"/>
    <row r="1328" ht="24" customHeight="1" x14ac:dyDescent="0.25"/>
    <row r="1329" ht="24" customHeight="1" x14ac:dyDescent="0.25"/>
    <row r="1330" ht="24" customHeight="1" x14ac:dyDescent="0.25"/>
    <row r="1331" ht="24" customHeight="1" x14ac:dyDescent="0.25"/>
    <row r="1332" ht="24" customHeight="1" x14ac:dyDescent="0.25"/>
    <row r="1333" ht="24" customHeight="1" x14ac:dyDescent="0.25"/>
    <row r="1334" ht="24" customHeight="1" x14ac:dyDescent="0.25"/>
    <row r="1335" ht="24" customHeight="1" x14ac:dyDescent="0.25"/>
    <row r="1336" ht="24" customHeight="1" x14ac:dyDescent="0.25"/>
    <row r="1337" ht="24" customHeight="1" x14ac:dyDescent="0.25"/>
    <row r="1338" ht="24" customHeight="1" x14ac:dyDescent="0.25"/>
    <row r="1339" ht="24" customHeight="1" x14ac:dyDescent="0.25"/>
    <row r="1340" ht="24" customHeight="1" x14ac:dyDescent="0.25"/>
    <row r="1341" ht="24" customHeight="1" x14ac:dyDescent="0.25"/>
    <row r="1342" ht="24" customHeight="1" x14ac:dyDescent="0.25"/>
    <row r="1343" ht="24" customHeight="1" x14ac:dyDescent="0.25"/>
    <row r="1344" ht="24" customHeight="1" x14ac:dyDescent="0.25"/>
    <row r="1345" ht="24" customHeight="1" x14ac:dyDescent="0.25"/>
    <row r="1346" ht="24" customHeight="1" x14ac:dyDescent="0.25"/>
    <row r="1347" ht="24" customHeight="1" x14ac:dyDescent="0.25"/>
    <row r="1348" ht="24" customHeight="1" x14ac:dyDescent="0.25"/>
    <row r="1349" ht="24" customHeight="1" x14ac:dyDescent="0.25"/>
    <row r="1350" ht="24" customHeight="1" x14ac:dyDescent="0.25"/>
    <row r="1351" ht="24" customHeight="1" x14ac:dyDescent="0.25"/>
    <row r="1352" ht="24" customHeight="1" x14ac:dyDescent="0.25"/>
    <row r="1353" ht="24" customHeight="1" x14ac:dyDescent="0.25"/>
    <row r="1354" ht="24" customHeight="1" x14ac:dyDescent="0.25"/>
    <row r="1355" ht="24" customHeight="1" x14ac:dyDescent="0.25"/>
    <row r="1356" ht="24" customHeight="1" x14ac:dyDescent="0.25"/>
    <row r="1357" ht="24" customHeight="1" x14ac:dyDescent="0.25"/>
    <row r="1358" ht="24" customHeight="1" x14ac:dyDescent="0.25"/>
    <row r="1359" ht="24" customHeight="1" x14ac:dyDescent="0.25"/>
    <row r="1360" ht="24" customHeight="1" x14ac:dyDescent="0.25"/>
    <row r="1361" ht="24" customHeight="1" x14ac:dyDescent="0.25"/>
    <row r="1362" ht="24" customHeight="1" x14ac:dyDescent="0.25"/>
    <row r="1363" ht="24" customHeight="1" x14ac:dyDescent="0.25"/>
    <row r="1364" ht="24" customHeight="1" x14ac:dyDescent="0.25"/>
    <row r="1365" ht="24" customHeight="1" x14ac:dyDescent="0.25"/>
    <row r="1366" ht="24" customHeight="1" x14ac:dyDescent="0.25"/>
    <row r="1367" ht="24" customHeight="1" x14ac:dyDescent="0.25"/>
    <row r="1368" ht="24" customHeight="1" x14ac:dyDescent="0.25"/>
    <row r="1369" ht="24" customHeight="1" x14ac:dyDescent="0.25"/>
    <row r="1370" ht="24" customHeight="1" x14ac:dyDescent="0.25"/>
    <row r="1371" ht="24" customHeight="1" x14ac:dyDescent="0.25"/>
    <row r="1372" ht="24" customHeight="1" x14ac:dyDescent="0.25"/>
    <row r="1373" ht="24" customHeight="1" x14ac:dyDescent="0.25"/>
    <row r="1374" ht="24" customHeight="1" x14ac:dyDescent="0.25"/>
    <row r="1375" ht="24" customHeight="1" x14ac:dyDescent="0.25"/>
    <row r="1376" ht="24" customHeight="1" x14ac:dyDescent="0.25"/>
    <row r="1377" ht="24" customHeight="1" x14ac:dyDescent="0.25"/>
    <row r="1378" ht="24" customHeight="1" x14ac:dyDescent="0.25"/>
    <row r="1379" ht="24" customHeight="1" x14ac:dyDescent="0.25"/>
    <row r="1380" ht="24" customHeight="1" x14ac:dyDescent="0.25"/>
    <row r="1381" ht="24" customHeight="1" x14ac:dyDescent="0.25"/>
    <row r="1382" ht="24" customHeight="1" x14ac:dyDescent="0.25"/>
    <row r="1383" ht="24" customHeight="1" x14ac:dyDescent="0.25"/>
    <row r="1384" ht="24" customHeight="1" x14ac:dyDescent="0.25"/>
    <row r="1385" ht="24" customHeight="1" x14ac:dyDescent="0.25"/>
    <row r="1386" ht="24" customHeight="1" x14ac:dyDescent="0.25"/>
    <row r="1387" ht="24" customHeight="1" x14ac:dyDescent="0.25"/>
    <row r="1388" ht="24" customHeight="1" x14ac:dyDescent="0.25"/>
    <row r="1389" ht="24" customHeight="1" x14ac:dyDescent="0.25"/>
    <row r="1390" ht="24" customHeight="1" x14ac:dyDescent="0.25"/>
    <row r="1391" ht="24" customHeight="1" x14ac:dyDescent="0.25"/>
    <row r="1392" ht="24" customHeight="1" x14ac:dyDescent="0.25"/>
    <row r="1393" ht="24" customHeight="1" x14ac:dyDescent="0.25"/>
    <row r="1394" ht="24" customHeight="1" x14ac:dyDescent="0.25"/>
    <row r="1395" ht="24" customHeight="1" x14ac:dyDescent="0.25"/>
    <row r="1396" ht="24" customHeight="1" x14ac:dyDescent="0.25"/>
    <row r="1397" ht="24" customHeight="1" x14ac:dyDescent="0.25"/>
    <row r="1398" ht="24" customHeight="1" x14ac:dyDescent="0.25"/>
    <row r="1399" ht="24" customHeight="1" x14ac:dyDescent="0.25"/>
    <row r="1400" ht="24" customHeight="1" x14ac:dyDescent="0.25"/>
    <row r="1401" ht="24" customHeight="1" x14ac:dyDescent="0.25"/>
    <row r="1402" ht="24" customHeight="1" x14ac:dyDescent="0.25"/>
    <row r="1403" ht="24" customHeight="1" x14ac:dyDescent="0.25"/>
    <row r="1404" ht="24" customHeight="1" x14ac:dyDescent="0.25"/>
    <row r="1405" ht="24" customHeight="1" x14ac:dyDescent="0.25"/>
    <row r="1406" ht="24" customHeight="1" x14ac:dyDescent="0.25"/>
    <row r="1407" ht="24" customHeight="1" x14ac:dyDescent="0.25"/>
    <row r="1408" ht="24" customHeight="1" x14ac:dyDescent="0.25"/>
    <row r="1409" ht="24" customHeight="1" x14ac:dyDescent="0.25"/>
    <row r="1410" ht="24" customHeight="1" x14ac:dyDescent="0.25"/>
    <row r="1411" ht="24" customHeight="1" x14ac:dyDescent="0.25"/>
    <row r="1412" ht="24" customHeight="1" x14ac:dyDescent="0.25"/>
    <row r="1413" ht="24" customHeight="1" x14ac:dyDescent="0.25"/>
    <row r="1414" ht="24" customHeight="1" x14ac:dyDescent="0.25"/>
    <row r="1415" ht="24" customHeight="1" x14ac:dyDescent="0.25"/>
    <row r="1416" ht="24" customHeight="1" x14ac:dyDescent="0.25"/>
    <row r="1417" ht="24" customHeight="1" x14ac:dyDescent="0.25"/>
    <row r="1418" ht="24" customHeight="1" x14ac:dyDescent="0.25"/>
    <row r="1419" ht="24" customHeight="1" x14ac:dyDescent="0.25"/>
    <row r="1420" ht="24" customHeight="1" x14ac:dyDescent="0.25"/>
    <row r="1421" ht="24" customHeight="1" x14ac:dyDescent="0.25"/>
    <row r="1422" ht="24" customHeight="1" x14ac:dyDescent="0.25"/>
    <row r="1423" ht="24" customHeight="1" x14ac:dyDescent="0.25"/>
    <row r="1424" ht="24" customHeight="1" x14ac:dyDescent="0.25"/>
    <row r="1425" ht="24" customHeight="1" x14ac:dyDescent="0.25"/>
    <row r="1426" ht="24" customHeight="1" x14ac:dyDescent="0.25"/>
    <row r="1427" ht="24" customHeight="1" x14ac:dyDescent="0.25"/>
    <row r="1428" ht="24" customHeight="1" x14ac:dyDescent="0.25"/>
    <row r="1429" ht="24" customHeight="1" x14ac:dyDescent="0.25"/>
    <row r="1430" ht="24" customHeight="1" x14ac:dyDescent="0.25"/>
    <row r="1431" ht="24" customHeight="1" x14ac:dyDescent="0.25"/>
    <row r="1432" ht="24" customHeight="1" x14ac:dyDescent="0.25"/>
    <row r="1433" ht="24" customHeight="1" x14ac:dyDescent="0.25"/>
    <row r="1434" ht="24" customHeight="1" x14ac:dyDescent="0.25"/>
    <row r="1435" ht="24" customHeight="1" x14ac:dyDescent="0.25"/>
    <row r="1436" ht="24" customHeight="1" x14ac:dyDescent="0.25"/>
    <row r="1437" ht="24" customHeight="1" x14ac:dyDescent="0.25"/>
    <row r="1438" ht="24" customHeight="1" x14ac:dyDescent="0.25"/>
    <row r="1439" ht="24" customHeight="1" x14ac:dyDescent="0.25"/>
    <row r="1440" ht="24" customHeight="1" x14ac:dyDescent="0.25"/>
    <row r="1441" ht="24" customHeight="1" x14ac:dyDescent="0.25"/>
    <row r="1442" ht="24" customHeight="1" x14ac:dyDescent="0.25"/>
    <row r="1443" ht="24" customHeight="1" x14ac:dyDescent="0.25"/>
    <row r="1444" ht="24" customHeight="1" x14ac:dyDescent="0.25"/>
    <row r="1445" ht="24" customHeight="1" x14ac:dyDescent="0.25"/>
    <row r="1446" ht="24" customHeight="1" x14ac:dyDescent="0.25"/>
    <row r="1447" ht="24" customHeight="1" x14ac:dyDescent="0.25"/>
    <row r="1448" ht="24" customHeight="1" x14ac:dyDescent="0.25"/>
    <row r="1449" ht="24" customHeight="1" x14ac:dyDescent="0.25"/>
    <row r="1450" ht="24" customHeight="1" x14ac:dyDescent="0.25"/>
    <row r="1451" ht="24" customHeight="1" x14ac:dyDescent="0.25"/>
    <row r="1452" ht="24" customHeight="1" x14ac:dyDescent="0.25"/>
    <row r="1453" ht="24" customHeight="1" x14ac:dyDescent="0.25"/>
    <row r="1454" ht="24" customHeight="1" x14ac:dyDescent="0.25"/>
    <row r="1455" ht="24" customHeight="1" x14ac:dyDescent="0.25"/>
    <row r="1456" ht="24" customHeight="1" x14ac:dyDescent="0.25"/>
    <row r="1457" ht="24" customHeight="1" x14ac:dyDescent="0.25"/>
    <row r="1458" ht="24" customHeight="1" x14ac:dyDescent="0.25"/>
    <row r="1459" ht="24" customHeight="1" x14ac:dyDescent="0.25"/>
    <row r="1460" ht="24" customHeight="1" x14ac:dyDescent="0.25"/>
    <row r="1461" ht="24" customHeight="1" x14ac:dyDescent="0.25"/>
    <row r="1462" ht="24" customHeight="1" x14ac:dyDescent="0.25"/>
    <row r="1463" ht="24" customHeight="1" x14ac:dyDescent="0.25"/>
    <row r="1464" ht="24" customHeight="1" x14ac:dyDescent="0.25"/>
    <row r="1465" ht="24" customHeight="1" x14ac:dyDescent="0.25"/>
    <row r="1466" ht="24" customHeight="1" x14ac:dyDescent="0.25"/>
    <row r="1467" ht="24" customHeight="1" x14ac:dyDescent="0.25"/>
    <row r="1468" ht="24" customHeight="1" x14ac:dyDescent="0.25"/>
    <row r="1469" ht="24" customHeight="1" x14ac:dyDescent="0.25"/>
    <row r="1470" ht="24" customHeight="1" x14ac:dyDescent="0.25"/>
    <row r="1471" ht="24" customHeight="1" x14ac:dyDescent="0.25"/>
    <row r="1472" ht="24" customHeight="1" x14ac:dyDescent="0.25"/>
    <row r="1473" ht="24" customHeight="1" x14ac:dyDescent="0.25"/>
    <row r="1474" ht="24" customHeight="1" x14ac:dyDescent="0.25"/>
    <row r="1475" ht="24" customHeight="1" x14ac:dyDescent="0.25"/>
    <row r="1476" ht="24" customHeight="1" x14ac:dyDescent="0.25"/>
    <row r="1477" ht="24" customHeight="1" x14ac:dyDescent="0.25"/>
    <row r="1478" ht="24" customHeight="1" x14ac:dyDescent="0.25"/>
    <row r="1479" ht="24" customHeight="1" x14ac:dyDescent="0.25"/>
    <row r="1480" ht="24" customHeight="1" x14ac:dyDescent="0.25"/>
    <row r="1481" ht="24" customHeight="1" x14ac:dyDescent="0.25"/>
    <row r="1482" ht="24" customHeight="1" x14ac:dyDescent="0.25"/>
    <row r="1483" ht="24" customHeight="1" x14ac:dyDescent="0.25"/>
    <row r="1484" ht="24" customHeight="1" x14ac:dyDescent="0.25"/>
    <row r="1485" ht="24" customHeight="1" x14ac:dyDescent="0.25"/>
    <row r="1486" ht="24" customHeight="1" x14ac:dyDescent="0.25"/>
    <row r="1487" ht="24" customHeight="1" x14ac:dyDescent="0.25"/>
    <row r="1488" ht="24" customHeight="1" x14ac:dyDescent="0.25"/>
    <row r="1489" ht="24" customHeight="1" x14ac:dyDescent="0.25"/>
    <row r="1490" ht="24" customHeight="1" x14ac:dyDescent="0.25"/>
    <row r="1491" ht="24" customHeight="1" x14ac:dyDescent="0.25"/>
    <row r="1492" ht="24" customHeight="1" x14ac:dyDescent="0.25"/>
    <row r="1493" ht="24" customHeight="1" x14ac:dyDescent="0.25"/>
    <row r="1494" ht="24" customHeight="1" x14ac:dyDescent="0.25"/>
    <row r="1495" ht="24" customHeight="1" x14ac:dyDescent="0.25"/>
    <row r="1496" ht="24" customHeight="1" x14ac:dyDescent="0.25"/>
    <row r="1497" ht="24" customHeight="1" x14ac:dyDescent="0.25"/>
    <row r="1498" ht="24" customHeight="1" x14ac:dyDescent="0.25"/>
    <row r="1499" ht="24" customHeight="1" x14ac:dyDescent="0.25"/>
    <row r="1500" ht="24" customHeight="1" x14ac:dyDescent="0.25"/>
    <row r="1501" ht="24" customHeight="1" x14ac:dyDescent="0.25"/>
    <row r="1502" ht="24" customHeight="1" x14ac:dyDescent="0.25"/>
    <row r="1503" ht="24" customHeight="1" x14ac:dyDescent="0.25"/>
    <row r="1504" ht="24" customHeight="1" x14ac:dyDescent="0.25"/>
    <row r="1505" ht="24" customHeight="1" x14ac:dyDescent="0.25"/>
    <row r="1506" ht="24" customHeight="1" x14ac:dyDescent="0.25"/>
    <row r="1507" ht="24" customHeight="1" x14ac:dyDescent="0.25"/>
    <row r="1508" ht="24" customHeight="1" x14ac:dyDescent="0.25"/>
    <row r="1509" ht="24" customHeight="1" x14ac:dyDescent="0.25"/>
    <row r="1510" ht="24" customHeight="1" x14ac:dyDescent="0.25"/>
    <row r="1511" ht="24" customHeight="1" x14ac:dyDescent="0.25"/>
    <row r="1512" ht="24" customHeight="1" x14ac:dyDescent="0.25"/>
    <row r="1513" ht="24" customHeight="1" x14ac:dyDescent="0.25"/>
    <row r="1514" ht="24" customHeight="1" x14ac:dyDescent="0.25"/>
    <row r="1515" ht="24" customHeight="1" x14ac:dyDescent="0.25"/>
    <row r="1516" ht="24" customHeight="1" x14ac:dyDescent="0.25"/>
    <row r="1517" ht="24" customHeight="1" x14ac:dyDescent="0.25"/>
    <row r="1518" ht="24" customHeight="1" x14ac:dyDescent="0.25"/>
    <row r="1519" ht="24" customHeight="1" x14ac:dyDescent="0.25"/>
    <row r="1520" ht="24" customHeight="1" x14ac:dyDescent="0.25"/>
    <row r="1521" ht="24" customHeight="1" x14ac:dyDescent="0.25"/>
    <row r="1522" ht="24" customHeight="1" x14ac:dyDescent="0.25"/>
    <row r="1523" ht="24" customHeight="1" x14ac:dyDescent="0.25"/>
    <row r="1524" ht="24" customHeight="1" x14ac:dyDescent="0.25"/>
    <row r="1525" ht="24" customHeight="1" x14ac:dyDescent="0.25"/>
    <row r="1526" ht="24" customHeight="1" x14ac:dyDescent="0.25"/>
    <row r="1527" ht="24" customHeight="1" x14ac:dyDescent="0.25"/>
    <row r="1528" ht="24" customHeight="1" x14ac:dyDescent="0.25"/>
    <row r="1529" ht="24" customHeight="1" x14ac:dyDescent="0.25"/>
    <row r="1530" ht="24" customHeight="1" x14ac:dyDescent="0.25"/>
    <row r="1531" ht="24" customHeight="1" x14ac:dyDescent="0.25"/>
    <row r="1532" ht="24" customHeight="1" x14ac:dyDescent="0.25"/>
    <row r="1533" ht="24" customHeight="1" x14ac:dyDescent="0.25"/>
    <row r="1534" ht="24" customHeight="1" x14ac:dyDescent="0.25"/>
    <row r="1535" ht="24" customHeight="1" x14ac:dyDescent="0.25"/>
    <row r="1536" ht="24" customHeight="1" x14ac:dyDescent="0.25"/>
    <row r="1537" ht="24" customHeight="1" x14ac:dyDescent="0.25"/>
    <row r="1538" ht="24" customHeight="1" x14ac:dyDescent="0.25"/>
    <row r="1539" ht="24" customHeight="1" x14ac:dyDescent="0.25"/>
    <row r="1540" ht="24" customHeight="1" x14ac:dyDescent="0.25"/>
    <row r="1541" ht="24" customHeight="1" x14ac:dyDescent="0.25"/>
    <row r="1542" ht="24" customHeight="1" x14ac:dyDescent="0.25"/>
    <row r="1543" ht="24" customHeight="1" x14ac:dyDescent="0.25"/>
    <row r="1544" ht="24" customHeight="1" x14ac:dyDescent="0.25"/>
    <row r="1545" ht="24" customHeight="1" x14ac:dyDescent="0.25"/>
    <row r="1546" ht="24" customHeight="1" x14ac:dyDescent="0.25"/>
    <row r="1547" ht="24" customHeight="1" x14ac:dyDescent="0.25"/>
    <row r="1548" ht="24" customHeight="1" x14ac:dyDescent="0.25"/>
    <row r="1549" ht="24" customHeight="1" x14ac:dyDescent="0.25"/>
    <row r="1550" ht="24" customHeight="1" x14ac:dyDescent="0.25"/>
    <row r="1551" ht="24" customHeight="1" x14ac:dyDescent="0.25"/>
    <row r="1552" ht="24" customHeight="1" x14ac:dyDescent="0.25"/>
    <row r="1553" ht="24" customHeight="1" x14ac:dyDescent="0.25"/>
    <row r="1554" ht="24" customHeight="1" x14ac:dyDescent="0.25"/>
    <row r="1555" ht="24" customHeight="1" x14ac:dyDescent="0.25"/>
    <row r="1556" ht="24" customHeight="1" x14ac:dyDescent="0.25"/>
    <row r="1557" ht="24" customHeight="1" x14ac:dyDescent="0.25"/>
    <row r="1558" ht="24" customHeight="1" x14ac:dyDescent="0.25"/>
    <row r="1559" ht="24" customHeight="1" x14ac:dyDescent="0.25"/>
    <row r="1560" ht="24" customHeight="1" x14ac:dyDescent="0.25"/>
    <row r="1561" ht="24" customHeight="1" x14ac:dyDescent="0.25"/>
    <row r="1562" ht="24" customHeight="1" x14ac:dyDescent="0.25"/>
    <row r="1563" ht="24" customHeight="1" x14ac:dyDescent="0.25"/>
    <row r="1564" ht="24" customHeight="1" x14ac:dyDescent="0.25"/>
    <row r="1565" ht="24" customHeight="1" x14ac:dyDescent="0.25"/>
    <row r="1566" ht="24" customHeight="1" x14ac:dyDescent="0.25"/>
    <row r="1567" ht="24" customHeight="1" x14ac:dyDescent="0.25"/>
    <row r="1568" ht="24" customHeight="1" x14ac:dyDescent="0.25"/>
    <row r="1569" ht="24" customHeight="1" x14ac:dyDescent="0.25"/>
    <row r="1570" ht="24" customHeight="1" x14ac:dyDescent="0.25"/>
    <row r="1571" ht="24" customHeight="1" x14ac:dyDescent="0.25"/>
    <row r="1572" ht="24" customHeight="1" x14ac:dyDescent="0.25"/>
    <row r="1573" ht="24" customHeight="1" x14ac:dyDescent="0.25"/>
    <row r="1574" ht="24" customHeight="1" x14ac:dyDescent="0.25"/>
    <row r="1575" ht="24" customHeight="1" x14ac:dyDescent="0.25"/>
    <row r="1576" ht="24" customHeight="1" x14ac:dyDescent="0.25"/>
    <row r="1577" ht="24" customHeight="1" x14ac:dyDescent="0.25"/>
    <row r="1578" ht="24" customHeight="1" x14ac:dyDescent="0.25"/>
    <row r="1579" ht="24" customHeight="1" x14ac:dyDescent="0.25"/>
    <row r="1580" ht="24" customHeight="1" x14ac:dyDescent="0.25"/>
    <row r="1581" ht="24" customHeight="1" x14ac:dyDescent="0.25"/>
    <row r="1582" ht="24" customHeight="1" x14ac:dyDescent="0.25"/>
    <row r="1583" ht="24" customHeight="1" x14ac:dyDescent="0.25"/>
    <row r="1584" ht="24" customHeight="1" x14ac:dyDescent="0.25"/>
    <row r="1585" ht="24" customHeight="1" x14ac:dyDescent="0.25"/>
    <row r="1586" ht="24" customHeight="1" x14ac:dyDescent="0.25"/>
    <row r="1587" ht="24" customHeight="1" x14ac:dyDescent="0.25"/>
    <row r="1588" ht="24" customHeight="1" x14ac:dyDescent="0.25"/>
    <row r="1589" ht="24" customHeight="1" x14ac:dyDescent="0.25"/>
    <row r="1590" ht="24" customHeight="1" x14ac:dyDescent="0.25"/>
    <row r="1591" ht="24" customHeight="1" x14ac:dyDescent="0.25"/>
    <row r="1592" ht="24" customHeight="1" x14ac:dyDescent="0.25"/>
    <row r="1593" ht="24" customHeight="1" x14ac:dyDescent="0.25"/>
    <row r="1594" ht="24" customHeight="1" x14ac:dyDescent="0.25"/>
    <row r="1595" ht="24" customHeight="1" x14ac:dyDescent="0.25"/>
    <row r="1596" ht="24" customHeight="1" x14ac:dyDescent="0.25"/>
    <row r="1597" ht="24" customHeight="1" x14ac:dyDescent="0.25"/>
    <row r="1598" ht="24" customHeight="1" x14ac:dyDescent="0.25"/>
    <row r="1599" ht="24" customHeight="1" x14ac:dyDescent="0.25"/>
    <row r="1600" ht="24" customHeight="1" x14ac:dyDescent="0.25"/>
    <row r="1601" ht="24" customHeight="1" x14ac:dyDescent="0.25"/>
    <row r="1602" ht="24" customHeight="1" x14ac:dyDescent="0.25"/>
    <row r="1603" ht="24" customHeight="1" x14ac:dyDescent="0.25"/>
    <row r="1604" ht="24" customHeight="1" x14ac:dyDescent="0.25"/>
    <row r="1605" ht="24" customHeight="1" x14ac:dyDescent="0.25"/>
    <row r="1606" ht="24" customHeight="1" x14ac:dyDescent="0.25"/>
    <row r="1607" ht="24" customHeight="1" x14ac:dyDescent="0.25"/>
    <row r="1608" ht="24" customHeight="1" x14ac:dyDescent="0.25"/>
    <row r="1609" ht="24" customHeight="1" x14ac:dyDescent="0.25"/>
    <row r="1610" ht="24" customHeight="1" x14ac:dyDescent="0.25"/>
    <row r="1611" ht="24" customHeight="1" x14ac:dyDescent="0.25"/>
    <row r="1612" ht="24" customHeight="1" x14ac:dyDescent="0.25"/>
    <row r="1613" ht="24" customHeight="1" x14ac:dyDescent="0.25"/>
    <row r="1614" ht="24" customHeight="1" x14ac:dyDescent="0.25"/>
    <row r="1615" ht="24" customHeight="1" x14ac:dyDescent="0.25"/>
    <row r="1616" ht="24" customHeight="1" x14ac:dyDescent="0.25"/>
    <row r="1617" ht="24" customHeight="1" x14ac:dyDescent="0.25"/>
    <row r="1618" ht="24" customHeight="1" x14ac:dyDescent="0.25"/>
    <row r="1619" ht="24" customHeight="1" x14ac:dyDescent="0.25"/>
    <row r="1620" ht="24" customHeight="1" x14ac:dyDescent="0.25"/>
    <row r="1621" ht="24" customHeight="1" x14ac:dyDescent="0.25"/>
    <row r="1622" ht="24" customHeight="1" x14ac:dyDescent="0.25"/>
    <row r="1623" ht="24" customHeight="1" x14ac:dyDescent="0.25"/>
    <row r="1624" ht="24" customHeight="1" x14ac:dyDescent="0.25"/>
    <row r="1625" ht="24" customHeight="1" x14ac:dyDescent="0.25"/>
    <row r="1626" ht="24" customHeight="1" x14ac:dyDescent="0.25"/>
    <row r="1627" ht="24" customHeight="1" x14ac:dyDescent="0.25"/>
    <row r="1628" ht="24" customHeight="1" x14ac:dyDescent="0.25"/>
    <row r="1629" ht="24" customHeight="1" x14ac:dyDescent="0.25"/>
    <row r="1630" ht="24" customHeight="1" x14ac:dyDescent="0.25"/>
    <row r="1631" ht="24" customHeight="1" x14ac:dyDescent="0.25"/>
    <row r="1632" ht="24" customHeight="1" x14ac:dyDescent="0.25"/>
    <row r="1633" ht="24" customHeight="1" x14ac:dyDescent="0.25"/>
    <row r="1634" ht="24" customHeight="1" x14ac:dyDescent="0.25"/>
    <row r="1635" ht="24" customHeight="1" x14ac:dyDescent="0.25"/>
    <row r="1636" ht="24" customHeight="1" x14ac:dyDescent="0.25"/>
    <row r="1637" ht="24" customHeight="1" x14ac:dyDescent="0.25"/>
    <row r="1638" ht="24" customHeight="1" x14ac:dyDescent="0.25"/>
    <row r="1639" ht="24" customHeight="1" x14ac:dyDescent="0.25"/>
    <row r="1640" ht="24" customHeight="1" x14ac:dyDescent="0.25"/>
    <row r="1641" ht="24" customHeight="1" x14ac:dyDescent="0.25"/>
    <row r="1642" ht="24" customHeight="1" x14ac:dyDescent="0.25"/>
    <row r="1643" ht="24" customHeight="1" x14ac:dyDescent="0.25"/>
    <row r="1644" ht="24" customHeight="1" x14ac:dyDescent="0.25"/>
    <row r="1645" ht="24" customHeight="1" x14ac:dyDescent="0.25"/>
    <row r="1646" ht="24" customHeight="1" x14ac:dyDescent="0.25"/>
    <row r="1647" ht="24" customHeight="1" x14ac:dyDescent="0.25"/>
    <row r="1648" ht="24" customHeight="1" x14ac:dyDescent="0.25"/>
    <row r="1649" ht="24" customHeight="1" x14ac:dyDescent="0.25"/>
    <row r="1650" ht="24" customHeight="1" x14ac:dyDescent="0.25"/>
    <row r="1651" ht="24" customHeight="1" x14ac:dyDescent="0.25"/>
    <row r="1652" ht="24" customHeight="1" x14ac:dyDescent="0.25"/>
    <row r="1653" ht="24" customHeight="1" x14ac:dyDescent="0.25"/>
    <row r="1654" ht="24" customHeight="1" x14ac:dyDescent="0.25"/>
    <row r="1655" ht="24" customHeight="1" x14ac:dyDescent="0.25"/>
    <row r="1656" ht="24" customHeight="1" x14ac:dyDescent="0.25"/>
    <row r="1657" ht="24" customHeight="1" x14ac:dyDescent="0.25"/>
    <row r="1658" ht="24" customHeight="1" x14ac:dyDescent="0.25"/>
    <row r="1659" ht="24" customHeight="1" x14ac:dyDescent="0.25"/>
    <row r="1660" ht="24" customHeight="1" x14ac:dyDescent="0.25"/>
    <row r="1661" ht="24" customHeight="1" x14ac:dyDescent="0.25"/>
    <row r="1662" ht="24" customHeight="1" x14ac:dyDescent="0.25"/>
    <row r="1663" ht="24" customHeight="1" x14ac:dyDescent="0.25"/>
    <row r="1664" ht="24" customHeight="1" x14ac:dyDescent="0.25"/>
    <row r="1665" ht="24" customHeight="1" x14ac:dyDescent="0.25"/>
    <row r="1666" ht="24" customHeight="1" x14ac:dyDescent="0.25"/>
    <row r="1667" ht="24" customHeight="1" x14ac:dyDescent="0.25"/>
    <row r="1668" ht="24" customHeight="1" x14ac:dyDescent="0.25"/>
    <row r="1669" ht="24" customHeight="1" x14ac:dyDescent="0.25"/>
    <row r="1670" ht="24" customHeight="1" x14ac:dyDescent="0.25"/>
    <row r="1671" ht="24" customHeight="1" x14ac:dyDescent="0.25"/>
    <row r="1672" ht="24" customHeight="1" x14ac:dyDescent="0.25"/>
    <row r="1673" ht="24" customHeight="1" x14ac:dyDescent="0.25"/>
    <row r="1674" ht="24" customHeight="1" x14ac:dyDescent="0.25"/>
    <row r="1675" ht="24" customHeight="1" x14ac:dyDescent="0.25"/>
    <row r="1676" ht="24" customHeight="1" x14ac:dyDescent="0.25"/>
    <row r="1677" ht="24" customHeight="1" x14ac:dyDescent="0.25"/>
    <row r="1678" ht="24" customHeight="1" x14ac:dyDescent="0.25"/>
    <row r="1679" ht="24" customHeight="1" x14ac:dyDescent="0.25"/>
    <row r="1680" ht="24" customHeight="1" x14ac:dyDescent="0.25"/>
    <row r="1681" ht="24" customHeight="1" x14ac:dyDescent="0.25"/>
    <row r="1682" ht="24" customHeight="1" x14ac:dyDescent="0.25"/>
    <row r="1683" ht="24" customHeight="1" x14ac:dyDescent="0.25"/>
    <row r="1684" ht="24" customHeight="1" x14ac:dyDescent="0.25"/>
    <row r="1685" ht="24" customHeight="1" x14ac:dyDescent="0.25"/>
    <row r="1686" ht="24" customHeight="1" x14ac:dyDescent="0.25"/>
    <row r="1687" ht="24" customHeight="1" x14ac:dyDescent="0.25"/>
    <row r="1688" ht="24" customHeight="1" x14ac:dyDescent="0.25"/>
    <row r="1689" ht="24" customHeight="1" x14ac:dyDescent="0.25"/>
    <row r="1690" ht="24" customHeight="1" x14ac:dyDescent="0.25"/>
    <row r="1691" ht="24" customHeight="1" x14ac:dyDescent="0.25"/>
    <row r="1692" ht="24" customHeight="1" x14ac:dyDescent="0.25"/>
    <row r="1693" ht="24" customHeight="1" x14ac:dyDescent="0.25"/>
    <row r="1694" ht="24" customHeight="1" x14ac:dyDescent="0.25"/>
    <row r="1695" ht="24" customHeight="1" x14ac:dyDescent="0.25"/>
    <row r="1696" ht="24" customHeight="1" x14ac:dyDescent="0.25"/>
    <row r="1697" ht="24" customHeight="1" x14ac:dyDescent="0.25"/>
    <row r="1698" ht="24" customHeight="1" x14ac:dyDescent="0.25"/>
    <row r="1699" ht="24" customHeight="1" x14ac:dyDescent="0.25"/>
    <row r="1700" ht="24" customHeight="1" x14ac:dyDescent="0.25"/>
    <row r="1701" ht="24" customHeight="1" x14ac:dyDescent="0.25"/>
    <row r="1702" ht="24" customHeight="1" x14ac:dyDescent="0.25"/>
    <row r="1703" ht="24" customHeight="1" x14ac:dyDescent="0.25"/>
    <row r="1704" ht="24" customHeight="1" x14ac:dyDescent="0.25"/>
    <row r="1705" ht="24" customHeight="1" x14ac:dyDescent="0.25"/>
    <row r="1706" ht="24" customHeight="1" x14ac:dyDescent="0.25"/>
    <row r="1707" ht="24" customHeight="1" x14ac:dyDescent="0.25"/>
    <row r="1708" ht="24" customHeight="1" x14ac:dyDescent="0.25"/>
    <row r="1709" ht="24" customHeight="1" x14ac:dyDescent="0.25"/>
    <row r="1710" ht="24" customHeight="1" x14ac:dyDescent="0.25"/>
    <row r="1711" ht="24" customHeight="1" x14ac:dyDescent="0.25"/>
    <row r="1712" ht="24" customHeight="1" x14ac:dyDescent="0.25"/>
    <row r="1713" ht="24" customHeight="1" x14ac:dyDescent="0.25"/>
    <row r="1714" ht="24" customHeight="1" x14ac:dyDescent="0.25"/>
    <row r="1715" ht="24" customHeight="1" x14ac:dyDescent="0.25"/>
    <row r="1716" ht="24" customHeight="1" x14ac:dyDescent="0.25"/>
    <row r="1717" ht="24" customHeight="1" x14ac:dyDescent="0.25"/>
    <row r="1718" ht="24" customHeight="1" x14ac:dyDescent="0.25"/>
    <row r="1719" ht="24" customHeight="1" x14ac:dyDescent="0.25"/>
    <row r="1720" ht="24" customHeight="1" x14ac:dyDescent="0.25"/>
    <row r="1721" ht="24" customHeight="1" x14ac:dyDescent="0.25"/>
    <row r="1722" ht="24" customHeight="1" x14ac:dyDescent="0.25"/>
    <row r="1723" ht="24" customHeight="1" x14ac:dyDescent="0.25"/>
    <row r="1724" ht="24" customHeight="1" x14ac:dyDescent="0.25"/>
    <row r="1725" ht="24" customHeight="1" x14ac:dyDescent="0.25"/>
    <row r="1726" ht="24" customHeight="1" x14ac:dyDescent="0.25"/>
    <row r="1727" ht="24" customHeight="1" x14ac:dyDescent="0.25"/>
    <row r="1728" ht="24" customHeight="1" x14ac:dyDescent="0.25"/>
    <row r="1729" ht="24" customHeight="1" x14ac:dyDescent="0.25"/>
    <row r="1730" ht="24" customHeight="1" x14ac:dyDescent="0.25"/>
    <row r="1731" ht="24" customHeight="1" x14ac:dyDescent="0.25"/>
    <row r="1732" ht="24" customHeight="1" x14ac:dyDescent="0.25"/>
    <row r="1733" ht="24" customHeight="1" x14ac:dyDescent="0.25"/>
    <row r="1734" ht="24" customHeight="1" x14ac:dyDescent="0.25"/>
    <row r="1735" ht="24" customHeight="1" x14ac:dyDescent="0.25"/>
    <row r="1736" ht="24" customHeight="1" x14ac:dyDescent="0.25"/>
    <row r="1737" ht="24" customHeight="1" x14ac:dyDescent="0.25"/>
    <row r="1738" ht="24" customHeight="1" x14ac:dyDescent="0.25"/>
    <row r="1739" ht="24" customHeight="1" x14ac:dyDescent="0.25"/>
    <row r="1740" ht="24" customHeight="1" x14ac:dyDescent="0.25"/>
    <row r="1741" ht="24" customHeight="1" x14ac:dyDescent="0.25"/>
    <row r="1742" ht="24" customHeight="1" x14ac:dyDescent="0.25"/>
    <row r="1743" ht="24" customHeight="1" x14ac:dyDescent="0.25"/>
    <row r="1744" ht="24" customHeight="1" x14ac:dyDescent="0.25"/>
    <row r="1745" ht="24" customHeight="1" x14ac:dyDescent="0.25"/>
    <row r="1746" ht="24" customHeight="1" x14ac:dyDescent="0.25"/>
    <row r="1747" ht="24" customHeight="1" x14ac:dyDescent="0.25"/>
    <row r="1748" ht="24" customHeight="1" x14ac:dyDescent="0.25"/>
    <row r="1749" ht="24" customHeight="1" x14ac:dyDescent="0.25"/>
    <row r="1750" ht="24" customHeight="1" x14ac:dyDescent="0.25"/>
    <row r="1751" ht="24" customHeight="1" x14ac:dyDescent="0.25"/>
    <row r="1752" ht="24" customHeight="1" x14ac:dyDescent="0.25"/>
    <row r="1753" ht="24" customHeight="1" x14ac:dyDescent="0.25"/>
    <row r="1754" ht="24" customHeight="1" x14ac:dyDescent="0.25"/>
    <row r="1755" ht="24" customHeight="1" x14ac:dyDescent="0.25"/>
    <row r="1756" ht="24" customHeight="1" x14ac:dyDescent="0.25"/>
    <row r="1757" ht="24" customHeight="1" x14ac:dyDescent="0.25"/>
    <row r="1758" ht="24" customHeight="1" x14ac:dyDescent="0.25"/>
    <row r="1759" ht="24" customHeight="1" x14ac:dyDescent="0.25"/>
    <row r="1760" ht="24" customHeight="1" x14ac:dyDescent="0.25"/>
    <row r="1761" ht="24" customHeight="1" x14ac:dyDescent="0.25"/>
    <row r="1762" ht="24" customHeight="1" x14ac:dyDescent="0.25"/>
    <row r="1763" ht="24" customHeight="1" x14ac:dyDescent="0.25"/>
    <row r="1764" ht="24" customHeight="1" x14ac:dyDescent="0.25"/>
    <row r="1765" ht="24" customHeight="1" x14ac:dyDescent="0.25"/>
    <row r="1766" ht="24" customHeight="1" x14ac:dyDescent="0.25"/>
    <row r="1767" ht="24" customHeight="1" x14ac:dyDescent="0.25"/>
    <row r="1768" ht="24" customHeight="1" x14ac:dyDescent="0.25"/>
    <row r="1769" ht="24" customHeight="1" x14ac:dyDescent="0.25"/>
    <row r="1770" ht="24" customHeight="1" x14ac:dyDescent="0.25"/>
    <row r="1771" ht="24" customHeight="1" x14ac:dyDescent="0.25"/>
    <row r="1772" ht="24" customHeight="1" x14ac:dyDescent="0.25"/>
    <row r="1773" ht="24" customHeight="1" x14ac:dyDescent="0.25"/>
    <row r="1774" ht="24" customHeight="1" x14ac:dyDescent="0.25"/>
    <row r="1775" ht="24" customHeight="1" x14ac:dyDescent="0.25"/>
    <row r="1776" ht="24" customHeight="1" x14ac:dyDescent="0.25"/>
    <row r="1777" ht="24" customHeight="1" x14ac:dyDescent="0.25"/>
    <row r="1778" ht="24" customHeight="1" x14ac:dyDescent="0.25"/>
    <row r="1779" ht="24" customHeight="1" x14ac:dyDescent="0.25"/>
    <row r="1780" ht="24" customHeight="1" x14ac:dyDescent="0.25"/>
    <row r="1781" ht="24" customHeight="1" x14ac:dyDescent="0.25"/>
    <row r="1782" ht="24" customHeight="1" x14ac:dyDescent="0.25"/>
    <row r="1783" ht="24" customHeight="1" x14ac:dyDescent="0.25"/>
    <row r="1784" ht="24" customHeight="1" x14ac:dyDescent="0.25"/>
    <row r="1785" ht="24" customHeight="1" x14ac:dyDescent="0.25"/>
    <row r="1786" ht="24" customHeight="1" x14ac:dyDescent="0.25"/>
    <row r="1787" ht="24" customHeight="1" x14ac:dyDescent="0.25"/>
    <row r="1788" ht="24" customHeight="1" x14ac:dyDescent="0.25"/>
    <row r="1789" ht="24" customHeight="1" x14ac:dyDescent="0.25"/>
    <row r="1790" ht="24" customHeight="1" x14ac:dyDescent="0.25"/>
    <row r="1791" ht="24" customHeight="1" x14ac:dyDescent="0.25"/>
    <row r="1792" ht="24" customHeight="1" x14ac:dyDescent="0.25"/>
    <row r="1793" ht="24" customHeight="1" x14ac:dyDescent="0.25"/>
    <row r="1794" ht="24" customHeight="1" x14ac:dyDescent="0.25"/>
    <row r="1795" ht="24" customHeight="1" x14ac:dyDescent="0.25"/>
    <row r="1796" ht="24" customHeight="1" x14ac:dyDescent="0.25"/>
    <row r="1797" ht="24" customHeight="1" x14ac:dyDescent="0.25"/>
    <row r="1798" ht="24" customHeight="1" x14ac:dyDescent="0.25"/>
    <row r="1799" ht="24" customHeight="1" x14ac:dyDescent="0.25"/>
    <row r="1800" ht="24" customHeight="1" x14ac:dyDescent="0.25"/>
    <row r="1801" ht="24" customHeight="1" x14ac:dyDescent="0.25"/>
    <row r="1802" ht="24" customHeight="1" x14ac:dyDescent="0.25"/>
    <row r="1803" ht="24" customHeight="1" x14ac:dyDescent="0.25"/>
    <row r="1804" ht="24" customHeight="1" x14ac:dyDescent="0.25"/>
    <row r="1805" ht="24" customHeight="1" x14ac:dyDescent="0.25"/>
    <row r="1806" ht="24" customHeight="1" x14ac:dyDescent="0.25"/>
    <row r="1807" ht="24" customHeight="1" x14ac:dyDescent="0.25"/>
    <row r="1808" ht="24" customHeight="1" x14ac:dyDescent="0.25"/>
    <row r="1809" ht="24" customHeight="1" x14ac:dyDescent="0.25"/>
    <row r="1810" ht="24" customHeight="1" x14ac:dyDescent="0.25"/>
    <row r="1811" ht="24" customHeight="1" x14ac:dyDescent="0.25"/>
    <row r="1812" ht="24" customHeight="1" x14ac:dyDescent="0.25"/>
    <row r="1813" ht="24" customHeight="1" x14ac:dyDescent="0.25"/>
    <row r="1814" ht="24" customHeight="1" x14ac:dyDescent="0.25"/>
    <row r="1815" ht="24" customHeight="1" x14ac:dyDescent="0.25"/>
    <row r="1816" ht="24" customHeight="1" x14ac:dyDescent="0.25"/>
    <row r="1817" ht="24" customHeight="1" x14ac:dyDescent="0.25"/>
    <row r="1818" ht="24" customHeight="1" x14ac:dyDescent="0.25"/>
    <row r="1819" ht="24" customHeight="1" x14ac:dyDescent="0.25"/>
    <row r="1820" ht="24" customHeight="1" x14ac:dyDescent="0.25"/>
    <row r="1821" ht="24" customHeight="1" x14ac:dyDescent="0.25"/>
    <row r="1822" ht="24" customHeight="1" x14ac:dyDescent="0.25"/>
    <row r="1823" ht="24" customHeight="1" x14ac:dyDescent="0.25"/>
    <row r="1824" ht="24" customHeight="1" x14ac:dyDescent="0.25"/>
    <row r="1825" ht="24" customHeight="1" x14ac:dyDescent="0.25"/>
    <row r="1826" ht="24" customHeight="1" x14ac:dyDescent="0.25"/>
    <row r="1827" ht="24" customHeight="1" x14ac:dyDescent="0.25"/>
    <row r="1828" ht="24" customHeight="1" x14ac:dyDescent="0.25"/>
    <row r="1829" ht="24" customHeight="1" x14ac:dyDescent="0.25"/>
    <row r="1830" ht="24" customHeight="1" x14ac:dyDescent="0.25"/>
    <row r="1831" ht="24" customHeight="1" x14ac:dyDescent="0.25"/>
    <row r="1832" ht="24" customHeight="1" x14ac:dyDescent="0.25"/>
    <row r="1833" ht="24" customHeight="1" x14ac:dyDescent="0.25"/>
    <row r="1834" ht="24" customHeight="1" x14ac:dyDescent="0.25"/>
    <row r="1835" ht="24" customHeight="1" x14ac:dyDescent="0.25"/>
    <row r="1836" ht="24" customHeight="1" x14ac:dyDescent="0.25"/>
    <row r="1837" ht="24" customHeight="1" x14ac:dyDescent="0.25"/>
    <row r="1838" ht="24" customHeight="1" x14ac:dyDescent="0.25"/>
    <row r="1839" ht="24" customHeight="1" x14ac:dyDescent="0.25"/>
    <row r="1840" ht="24" customHeight="1" x14ac:dyDescent="0.25"/>
    <row r="1841" ht="24" customHeight="1" x14ac:dyDescent="0.25"/>
    <row r="1842" ht="24" customHeight="1" x14ac:dyDescent="0.25"/>
    <row r="1843" ht="24" customHeight="1" x14ac:dyDescent="0.25"/>
    <row r="1844" ht="24" customHeight="1" x14ac:dyDescent="0.25"/>
    <row r="1845" ht="24" customHeight="1" x14ac:dyDescent="0.25"/>
    <row r="1846" ht="24" customHeight="1" x14ac:dyDescent="0.25"/>
    <row r="1847" ht="24" customHeight="1" x14ac:dyDescent="0.25"/>
    <row r="1848" ht="24" customHeight="1" x14ac:dyDescent="0.25"/>
    <row r="1849" ht="24" customHeight="1" x14ac:dyDescent="0.25"/>
    <row r="1850" ht="24" customHeight="1" x14ac:dyDescent="0.25"/>
    <row r="1851" ht="24" customHeight="1" x14ac:dyDescent="0.25"/>
    <row r="1852" ht="24" customHeight="1" x14ac:dyDescent="0.25"/>
    <row r="1853" ht="24" customHeight="1" x14ac:dyDescent="0.25"/>
    <row r="1854" ht="24" customHeight="1" x14ac:dyDescent="0.25"/>
    <row r="1855" ht="24" customHeight="1" x14ac:dyDescent="0.25"/>
    <row r="1856" ht="24" customHeight="1" x14ac:dyDescent="0.25"/>
    <row r="1857" ht="24" customHeight="1" x14ac:dyDescent="0.25"/>
    <row r="1858" ht="24" customHeight="1" x14ac:dyDescent="0.25"/>
    <row r="1859" ht="24" customHeight="1" x14ac:dyDescent="0.25"/>
    <row r="1860" ht="24" customHeight="1" x14ac:dyDescent="0.25"/>
    <row r="1861" ht="24" customHeight="1" x14ac:dyDescent="0.25"/>
    <row r="1862" ht="24" customHeight="1" x14ac:dyDescent="0.25"/>
    <row r="1863" ht="24" customHeight="1" x14ac:dyDescent="0.25"/>
    <row r="1864" ht="24" customHeight="1" x14ac:dyDescent="0.25"/>
    <row r="1865" ht="24" customHeight="1" x14ac:dyDescent="0.25"/>
    <row r="1866" ht="24" customHeight="1" x14ac:dyDescent="0.25"/>
    <row r="1867" ht="24" customHeight="1" x14ac:dyDescent="0.25"/>
    <row r="1868" ht="24" customHeight="1" x14ac:dyDescent="0.25"/>
    <row r="1869" ht="24" customHeight="1" x14ac:dyDescent="0.25"/>
    <row r="1870" ht="24" customHeight="1" x14ac:dyDescent="0.25"/>
    <row r="1871" ht="24" customHeight="1" x14ac:dyDescent="0.25"/>
    <row r="1872" ht="24" customHeight="1" x14ac:dyDescent="0.25"/>
    <row r="1873" ht="24" customHeight="1" x14ac:dyDescent="0.25"/>
    <row r="1874" ht="24" customHeight="1" x14ac:dyDescent="0.25"/>
    <row r="1875" ht="24" customHeight="1" x14ac:dyDescent="0.25"/>
    <row r="1876" ht="24" customHeight="1" x14ac:dyDescent="0.25"/>
    <row r="1877" ht="24" customHeight="1" x14ac:dyDescent="0.25"/>
    <row r="1878" ht="24" customHeight="1" x14ac:dyDescent="0.25"/>
    <row r="1879" ht="24" customHeight="1" x14ac:dyDescent="0.25"/>
    <row r="1880" ht="24" customHeight="1" x14ac:dyDescent="0.25"/>
    <row r="1881" ht="24" customHeight="1" x14ac:dyDescent="0.25"/>
    <row r="1882" ht="24" customHeight="1" x14ac:dyDescent="0.25"/>
    <row r="1883" ht="24" customHeight="1" x14ac:dyDescent="0.25"/>
    <row r="1884" ht="24" customHeight="1" x14ac:dyDescent="0.25"/>
    <row r="1885" ht="24" customHeight="1" x14ac:dyDescent="0.25"/>
    <row r="1886" ht="24" customHeight="1" x14ac:dyDescent="0.25"/>
    <row r="1887" ht="24" customHeight="1" x14ac:dyDescent="0.25"/>
    <row r="1888" ht="24" customHeight="1" x14ac:dyDescent="0.25"/>
    <row r="1889" ht="24" customHeight="1" x14ac:dyDescent="0.25"/>
    <row r="1890" ht="24" customHeight="1" x14ac:dyDescent="0.25"/>
    <row r="1891" ht="24" customHeight="1" x14ac:dyDescent="0.25"/>
    <row r="1892" ht="24" customHeight="1" x14ac:dyDescent="0.25"/>
    <row r="1893" ht="24" customHeight="1" x14ac:dyDescent="0.25"/>
    <row r="1894" ht="24" customHeight="1" x14ac:dyDescent="0.25"/>
    <row r="1895" ht="24" customHeight="1" x14ac:dyDescent="0.25"/>
    <row r="1896" ht="24" customHeight="1" x14ac:dyDescent="0.25"/>
    <row r="1897" ht="24" customHeight="1" x14ac:dyDescent="0.25"/>
    <row r="1898" ht="24" customHeight="1" x14ac:dyDescent="0.25"/>
    <row r="1899" ht="24" customHeight="1" x14ac:dyDescent="0.25"/>
    <row r="1900" ht="24" customHeight="1" x14ac:dyDescent="0.25"/>
    <row r="1901" ht="24" customHeight="1" x14ac:dyDescent="0.25"/>
    <row r="1902" ht="24" customHeight="1" x14ac:dyDescent="0.25"/>
    <row r="1903" ht="24" customHeight="1" x14ac:dyDescent="0.25"/>
    <row r="1904" ht="24" customHeight="1" x14ac:dyDescent="0.25"/>
    <row r="1905" ht="24" customHeight="1" x14ac:dyDescent="0.25"/>
    <row r="1906" ht="24" customHeight="1" x14ac:dyDescent="0.25"/>
    <row r="1907" ht="24" customHeight="1" x14ac:dyDescent="0.25"/>
    <row r="1908" ht="24" customHeight="1" x14ac:dyDescent="0.25"/>
    <row r="1909" ht="24" customHeight="1" x14ac:dyDescent="0.25"/>
    <row r="1910" ht="24" customHeight="1" x14ac:dyDescent="0.25"/>
    <row r="1911" ht="24" customHeight="1" x14ac:dyDescent="0.25"/>
    <row r="1912" ht="24" customHeight="1" x14ac:dyDescent="0.25"/>
    <row r="1913" ht="24" customHeight="1" x14ac:dyDescent="0.25"/>
    <row r="1914" ht="24" customHeight="1" x14ac:dyDescent="0.25"/>
    <row r="1915" ht="24" customHeight="1" x14ac:dyDescent="0.25"/>
    <row r="1916" ht="24" customHeight="1" x14ac:dyDescent="0.25"/>
    <row r="1917" ht="24" customHeight="1" x14ac:dyDescent="0.25"/>
    <row r="1918" ht="24" customHeight="1" x14ac:dyDescent="0.25"/>
    <row r="1919" ht="24" customHeight="1" x14ac:dyDescent="0.25"/>
    <row r="1920" ht="24" customHeight="1" x14ac:dyDescent="0.25"/>
    <row r="1921" ht="24" customHeight="1" x14ac:dyDescent="0.25"/>
    <row r="1922" ht="24" customHeight="1" x14ac:dyDescent="0.25"/>
    <row r="1923" ht="24" customHeight="1" x14ac:dyDescent="0.25"/>
    <row r="1924" ht="24" customHeight="1" x14ac:dyDescent="0.25"/>
    <row r="1925" ht="24" customHeight="1" x14ac:dyDescent="0.25"/>
    <row r="1926" ht="24" customHeight="1" x14ac:dyDescent="0.25"/>
    <row r="1927" ht="24" customHeight="1" x14ac:dyDescent="0.25"/>
    <row r="1928" ht="24" customHeight="1" x14ac:dyDescent="0.25"/>
    <row r="1929" ht="24" customHeight="1" x14ac:dyDescent="0.25"/>
    <row r="1930" ht="24" customHeight="1" x14ac:dyDescent="0.25"/>
    <row r="1931" ht="24" customHeight="1" x14ac:dyDescent="0.25"/>
    <row r="1932" ht="24" customHeight="1" x14ac:dyDescent="0.25"/>
    <row r="1933" ht="24" customHeight="1" x14ac:dyDescent="0.25"/>
    <row r="1934" ht="24" customHeight="1" x14ac:dyDescent="0.25"/>
    <row r="1935" ht="24" customHeight="1" x14ac:dyDescent="0.25"/>
    <row r="1936" ht="24" customHeight="1" x14ac:dyDescent="0.25"/>
    <row r="1937" ht="24" customHeight="1" x14ac:dyDescent="0.25"/>
    <row r="1938" ht="24" customHeight="1" x14ac:dyDescent="0.25"/>
    <row r="1939" ht="24" customHeight="1" x14ac:dyDescent="0.25"/>
    <row r="1940" ht="24" customHeight="1" x14ac:dyDescent="0.25"/>
    <row r="1941" ht="24" customHeight="1" x14ac:dyDescent="0.25"/>
    <row r="1942" ht="24" customHeight="1" x14ac:dyDescent="0.25"/>
    <row r="1943" ht="24" customHeight="1" x14ac:dyDescent="0.25"/>
    <row r="1944" ht="24" customHeight="1" x14ac:dyDescent="0.25"/>
    <row r="1945" ht="24" customHeight="1" x14ac:dyDescent="0.25"/>
    <row r="1946" ht="24" customHeight="1" x14ac:dyDescent="0.25"/>
    <row r="1947" ht="24" customHeight="1" x14ac:dyDescent="0.25"/>
    <row r="1948" ht="24" customHeight="1" x14ac:dyDescent="0.25"/>
    <row r="1949" ht="24" customHeight="1" x14ac:dyDescent="0.25"/>
    <row r="1950" ht="24" customHeight="1" x14ac:dyDescent="0.25"/>
    <row r="1951" ht="24" customHeight="1" x14ac:dyDescent="0.25"/>
    <row r="1952" ht="24" customHeight="1" x14ac:dyDescent="0.25"/>
    <row r="1953" ht="24" customHeight="1" x14ac:dyDescent="0.25"/>
    <row r="1954" ht="24" customHeight="1" x14ac:dyDescent="0.25"/>
    <row r="1955" ht="24" customHeight="1" x14ac:dyDescent="0.25"/>
    <row r="1956" ht="24" customHeight="1" x14ac:dyDescent="0.25"/>
    <row r="1957" ht="24" customHeight="1" x14ac:dyDescent="0.25"/>
    <row r="1958" ht="24" customHeight="1" x14ac:dyDescent="0.25"/>
    <row r="1959" ht="24" customHeight="1" x14ac:dyDescent="0.25"/>
    <row r="1960" ht="24" customHeight="1" x14ac:dyDescent="0.25"/>
    <row r="1961" ht="24" customHeight="1" x14ac:dyDescent="0.25"/>
    <row r="1962" ht="24" customHeight="1" x14ac:dyDescent="0.25"/>
    <row r="1963" ht="24" customHeight="1" x14ac:dyDescent="0.25"/>
    <row r="1964" ht="24" customHeight="1" x14ac:dyDescent="0.25"/>
    <row r="1965" ht="24" customHeight="1" x14ac:dyDescent="0.25"/>
    <row r="1966" ht="24" customHeight="1" x14ac:dyDescent="0.25"/>
    <row r="1967" ht="24" customHeight="1" x14ac:dyDescent="0.25"/>
    <row r="1968" ht="24" customHeight="1" x14ac:dyDescent="0.25"/>
    <row r="1969" ht="24" customHeight="1" x14ac:dyDescent="0.25"/>
    <row r="1970" ht="24" customHeight="1" x14ac:dyDescent="0.25"/>
    <row r="1971" ht="24" customHeight="1" x14ac:dyDescent="0.25"/>
    <row r="1972" ht="24" customHeight="1" x14ac:dyDescent="0.25"/>
    <row r="1973" ht="24" customHeight="1" x14ac:dyDescent="0.25"/>
    <row r="1974" ht="24" customHeight="1" x14ac:dyDescent="0.25"/>
    <row r="1975" ht="24" customHeight="1" x14ac:dyDescent="0.25"/>
    <row r="1976" ht="24" customHeight="1" x14ac:dyDescent="0.25"/>
    <row r="1977" ht="24" customHeight="1" x14ac:dyDescent="0.25"/>
    <row r="1978" ht="24" customHeight="1" x14ac:dyDescent="0.25"/>
    <row r="1979" ht="24" customHeight="1" x14ac:dyDescent="0.25"/>
    <row r="1980" ht="24" customHeight="1" x14ac:dyDescent="0.25"/>
    <row r="1981" ht="24" customHeight="1" x14ac:dyDescent="0.25"/>
    <row r="1982" ht="24" customHeight="1" x14ac:dyDescent="0.25"/>
    <row r="1983" ht="24" customHeight="1" x14ac:dyDescent="0.25"/>
    <row r="1984" ht="24" customHeight="1" x14ac:dyDescent="0.25"/>
    <row r="1985" ht="24" customHeight="1" x14ac:dyDescent="0.25"/>
    <row r="1986" ht="24" customHeight="1" x14ac:dyDescent="0.25"/>
    <row r="1987" ht="24" customHeight="1" x14ac:dyDescent="0.25"/>
    <row r="1988" ht="24" customHeight="1" x14ac:dyDescent="0.25"/>
    <row r="1989" ht="24" customHeight="1" x14ac:dyDescent="0.25"/>
    <row r="1990" ht="24" customHeight="1" x14ac:dyDescent="0.25"/>
    <row r="1991" ht="24" customHeight="1" x14ac:dyDescent="0.25"/>
    <row r="1992" ht="24" customHeight="1" x14ac:dyDescent="0.25"/>
    <row r="1993" ht="24" customHeight="1" x14ac:dyDescent="0.25"/>
    <row r="1994" ht="24" customHeight="1" x14ac:dyDescent="0.25"/>
    <row r="1995" ht="24" customHeight="1" x14ac:dyDescent="0.25"/>
    <row r="1996" ht="24" customHeight="1" x14ac:dyDescent="0.25"/>
    <row r="1997" ht="24" customHeight="1" x14ac:dyDescent="0.25"/>
    <row r="1998" ht="24" customHeight="1" x14ac:dyDescent="0.25"/>
    <row r="1999" ht="24" customHeight="1" x14ac:dyDescent="0.25"/>
    <row r="2000" ht="24" customHeight="1" x14ac:dyDescent="0.25"/>
    <row r="2001" ht="24" customHeight="1" x14ac:dyDescent="0.25"/>
    <row r="2002" ht="24" customHeight="1" x14ac:dyDescent="0.25"/>
    <row r="2003" ht="24" customHeight="1" x14ac:dyDescent="0.25"/>
    <row r="2004" ht="24" customHeight="1" x14ac:dyDescent="0.25"/>
    <row r="2005" ht="24" customHeight="1" x14ac:dyDescent="0.25"/>
    <row r="2006" ht="24" customHeight="1" x14ac:dyDescent="0.25"/>
    <row r="2007" ht="24" customHeight="1" x14ac:dyDescent="0.25"/>
    <row r="2008" ht="24" customHeight="1" x14ac:dyDescent="0.25"/>
    <row r="2009" ht="24" customHeight="1" x14ac:dyDescent="0.25"/>
    <row r="2010" ht="24" customHeight="1" x14ac:dyDescent="0.25"/>
    <row r="2011" ht="24" customHeight="1" x14ac:dyDescent="0.25"/>
    <row r="2012" ht="24" customHeight="1" x14ac:dyDescent="0.25"/>
    <row r="2013" ht="24" customHeight="1" x14ac:dyDescent="0.25"/>
    <row r="2014" ht="24" customHeight="1" x14ac:dyDescent="0.25"/>
    <row r="2015" ht="24" customHeight="1" x14ac:dyDescent="0.25"/>
    <row r="2016" ht="24" customHeight="1" x14ac:dyDescent="0.25"/>
    <row r="2017" ht="24" customHeight="1" x14ac:dyDescent="0.25"/>
    <row r="2018" ht="24" customHeight="1" x14ac:dyDescent="0.25"/>
    <row r="2019" ht="24" customHeight="1" x14ac:dyDescent="0.25"/>
    <row r="2020" ht="24" customHeight="1" x14ac:dyDescent="0.25"/>
    <row r="2021" ht="24" customHeight="1" x14ac:dyDescent="0.25"/>
    <row r="2022" ht="24" customHeight="1" x14ac:dyDescent="0.25"/>
    <row r="2023" ht="24" customHeight="1" x14ac:dyDescent="0.25"/>
    <row r="2024" ht="24" customHeight="1" x14ac:dyDescent="0.25"/>
    <row r="2025" ht="24" customHeight="1" x14ac:dyDescent="0.25"/>
    <row r="2026" ht="24" customHeight="1" x14ac:dyDescent="0.25"/>
    <row r="2027" ht="24" customHeight="1" x14ac:dyDescent="0.25"/>
    <row r="2028" ht="24" customHeight="1" x14ac:dyDescent="0.25"/>
    <row r="2029" ht="24" customHeight="1" x14ac:dyDescent="0.25"/>
    <row r="2030" ht="24" customHeight="1" x14ac:dyDescent="0.25"/>
    <row r="2031" ht="24" customHeight="1" x14ac:dyDescent="0.25"/>
    <row r="2032" ht="24" customHeight="1" x14ac:dyDescent="0.25"/>
    <row r="2033" ht="24" customHeight="1" x14ac:dyDescent="0.25"/>
    <row r="2034" ht="24" customHeight="1" x14ac:dyDescent="0.25"/>
    <row r="2035" ht="24" customHeight="1" x14ac:dyDescent="0.25"/>
    <row r="2036" ht="24" customHeight="1" x14ac:dyDescent="0.25"/>
    <row r="2037" ht="24" customHeight="1" x14ac:dyDescent="0.25"/>
    <row r="2038" ht="24" customHeight="1" x14ac:dyDescent="0.25"/>
    <row r="2039" ht="24" customHeight="1" x14ac:dyDescent="0.25"/>
    <row r="2040" ht="24" customHeight="1" x14ac:dyDescent="0.25"/>
    <row r="2041" ht="24" customHeight="1" x14ac:dyDescent="0.25"/>
    <row r="2042" ht="24" customHeight="1" x14ac:dyDescent="0.25"/>
    <row r="2043" ht="24" customHeight="1" x14ac:dyDescent="0.25"/>
    <row r="2044" ht="24" customHeight="1" x14ac:dyDescent="0.25"/>
    <row r="2045" ht="24" customHeight="1" x14ac:dyDescent="0.25"/>
    <row r="2046" ht="24" customHeight="1" x14ac:dyDescent="0.25"/>
    <row r="2047" ht="24" customHeight="1" x14ac:dyDescent="0.25"/>
    <row r="2048" ht="24" customHeight="1" x14ac:dyDescent="0.25"/>
    <row r="2049" ht="24" customHeight="1" x14ac:dyDescent="0.25"/>
    <row r="2050" ht="24" customHeight="1" x14ac:dyDescent="0.25"/>
    <row r="2051" ht="24" customHeight="1" x14ac:dyDescent="0.25"/>
    <row r="2052" ht="24" customHeight="1" x14ac:dyDescent="0.25"/>
    <row r="2053" ht="24" customHeight="1" x14ac:dyDescent="0.25"/>
    <row r="2054" ht="24" customHeight="1" x14ac:dyDescent="0.25"/>
    <row r="2055" ht="24" customHeight="1" x14ac:dyDescent="0.25"/>
    <row r="2056" ht="24" customHeight="1" x14ac:dyDescent="0.25"/>
    <row r="2057" ht="24" customHeight="1" x14ac:dyDescent="0.25"/>
    <row r="2058" ht="24" customHeight="1" x14ac:dyDescent="0.25"/>
    <row r="2059" ht="24" customHeight="1" x14ac:dyDescent="0.25"/>
    <row r="2060" ht="24" customHeight="1" x14ac:dyDescent="0.25"/>
    <row r="2061" ht="24" customHeight="1" x14ac:dyDescent="0.25"/>
    <row r="2062" ht="24" customHeight="1" x14ac:dyDescent="0.25"/>
    <row r="2063" ht="24" customHeight="1" x14ac:dyDescent="0.25"/>
    <row r="2064" ht="24" customHeight="1" x14ac:dyDescent="0.25"/>
    <row r="2065" ht="24" customHeight="1" x14ac:dyDescent="0.25"/>
    <row r="2066" ht="24" customHeight="1" x14ac:dyDescent="0.25"/>
    <row r="2067" ht="24" customHeight="1" x14ac:dyDescent="0.25"/>
    <row r="2068" ht="24" customHeight="1" x14ac:dyDescent="0.25"/>
    <row r="2069" ht="24" customHeight="1" x14ac:dyDescent="0.25"/>
    <row r="2070" ht="24" customHeight="1" x14ac:dyDescent="0.25"/>
    <row r="2071" ht="24" customHeight="1" x14ac:dyDescent="0.25"/>
    <row r="2072" ht="24" customHeight="1" x14ac:dyDescent="0.25"/>
    <row r="2073" ht="24" customHeight="1" x14ac:dyDescent="0.25"/>
    <row r="2074" ht="24" customHeight="1" x14ac:dyDescent="0.25"/>
    <row r="2075" ht="24" customHeight="1" x14ac:dyDescent="0.25"/>
    <row r="2076" ht="24" customHeight="1" x14ac:dyDescent="0.25"/>
    <row r="2077" ht="24" customHeight="1" x14ac:dyDescent="0.25"/>
    <row r="2078" ht="24" customHeight="1" x14ac:dyDescent="0.25"/>
    <row r="2079" ht="24" customHeight="1" x14ac:dyDescent="0.25"/>
    <row r="2080" ht="24" customHeight="1" x14ac:dyDescent="0.25"/>
    <row r="2081" ht="24" customHeight="1" x14ac:dyDescent="0.25"/>
    <row r="2082" ht="24" customHeight="1" x14ac:dyDescent="0.25"/>
    <row r="2083" ht="24" customHeight="1" x14ac:dyDescent="0.25"/>
    <row r="2084" ht="24" customHeight="1" x14ac:dyDescent="0.25"/>
    <row r="2085" ht="24" customHeight="1" x14ac:dyDescent="0.25"/>
    <row r="2086" ht="24" customHeight="1" x14ac:dyDescent="0.25"/>
    <row r="2087" ht="24" customHeight="1" x14ac:dyDescent="0.25"/>
    <row r="2088" ht="24" customHeight="1" x14ac:dyDescent="0.25"/>
    <row r="2089" ht="24" customHeight="1" x14ac:dyDescent="0.25"/>
    <row r="2090" ht="24" customHeight="1" x14ac:dyDescent="0.25"/>
    <row r="2091" ht="24" customHeight="1" x14ac:dyDescent="0.25"/>
    <row r="2092" ht="24" customHeight="1" x14ac:dyDescent="0.25"/>
    <row r="2093" ht="24" customHeight="1" x14ac:dyDescent="0.25"/>
    <row r="2094" ht="24" customHeight="1" x14ac:dyDescent="0.25"/>
    <row r="2095" ht="24" customHeight="1" x14ac:dyDescent="0.25"/>
    <row r="2096" ht="24" customHeight="1" x14ac:dyDescent="0.25"/>
    <row r="2097" ht="24" customHeight="1" x14ac:dyDescent="0.25"/>
    <row r="2098" ht="24" customHeight="1" x14ac:dyDescent="0.25"/>
    <row r="2099" ht="24" customHeight="1" x14ac:dyDescent="0.25"/>
    <row r="2100" ht="24" customHeight="1" x14ac:dyDescent="0.25"/>
    <row r="2101" ht="24" customHeight="1" x14ac:dyDescent="0.25"/>
    <row r="2102" ht="24" customHeight="1" x14ac:dyDescent="0.25"/>
    <row r="2103" ht="24" customHeight="1" x14ac:dyDescent="0.25"/>
    <row r="2104" ht="24" customHeight="1" x14ac:dyDescent="0.25"/>
    <row r="2105" ht="24" customHeight="1" x14ac:dyDescent="0.25"/>
    <row r="2106" ht="24" customHeight="1" x14ac:dyDescent="0.25"/>
    <row r="2107" ht="24" customHeight="1" x14ac:dyDescent="0.25"/>
    <row r="2108" ht="24" customHeight="1" x14ac:dyDescent="0.25"/>
    <row r="2109" ht="24" customHeight="1" x14ac:dyDescent="0.25"/>
    <row r="2110" ht="24" customHeight="1" x14ac:dyDescent="0.25"/>
    <row r="2111" ht="24" customHeight="1" x14ac:dyDescent="0.25"/>
    <row r="2112" ht="24" customHeight="1" x14ac:dyDescent="0.25"/>
    <row r="2113" ht="24" customHeight="1" x14ac:dyDescent="0.25"/>
    <row r="2114" ht="24" customHeight="1" x14ac:dyDescent="0.25"/>
    <row r="2115" ht="24" customHeight="1" x14ac:dyDescent="0.25"/>
    <row r="2116" ht="24" customHeight="1" x14ac:dyDescent="0.25"/>
    <row r="2117" ht="24" customHeight="1" x14ac:dyDescent="0.25"/>
    <row r="2118" ht="24" customHeight="1" x14ac:dyDescent="0.25"/>
    <row r="2119" ht="24" customHeight="1" x14ac:dyDescent="0.25"/>
    <row r="2120" ht="24" customHeight="1" x14ac:dyDescent="0.25"/>
    <row r="2121" ht="24" customHeight="1" x14ac:dyDescent="0.25"/>
    <row r="2122" ht="24" customHeight="1" x14ac:dyDescent="0.25"/>
    <row r="2123" ht="24" customHeight="1" x14ac:dyDescent="0.25"/>
    <row r="2124" ht="24" customHeight="1" x14ac:dyDescent="0.25"/>
    <row r="2125" ht="24" customHeight="1" x14ac:dyDescent="0.25"/>
    <row r="2126" ht="24" customHeight="1" x14ac:dyDescent="0.25"/>
    <row r="2127" ht="24" customHeight="1" x14ac:dyDescent="0.25"/>
    <row r="2128" ht="24" customHeight="1" x14ac:dyDescent="0.25"/>
    <row r="2129" ht="24" customHeight="1" x14ac:dyDescent="0.25"/>
    <row r="2130" ht="24" customHeight="1" x14ac:dyDescent="0.25"/>
    <row r="2131" ht="24" customHeight="1" x14ac:dyDescent="0.25"/>
    <row r="2132" ht="24" customHeight="1" x14ac:dyDescent="0.25"/>
    <row r="2133" ht="24" customHeight="1" x14ac:dyDescent="0.25"/>
    <row r="2134" ht="24" customHeight="1" x14ac:dyDescent="0.25"/>
    <row r="2135" ht="24" customHeight="1" x14ac:dyDescent="0.25"/>
    <row r="2136" ht="24" customHeight="1" x14ac:dyDescent="0.25"/>
    <row r="2137" ht="24" customHeight="1" x14ac:dyDescent="0.25"/>
    <row r="2138" ht="24" customHeight="1" x14ac:dyDescent="0.25"/>
    <row r="2139" ht="24" customHeight="1" x14ac:dyDescent="0.25"/>
    <row r="2140" ht="24" customHeight="1" x14ac:dyDescent="0.25"/>
    <row r="2141" ht="24" customHeight="1" x14ac:dyDescent="0.25"/>
    <row r="2142" ht="24" customHeight="1" x14ac:dyDescent="0.25"/>
    <row r="2143" ht="24" customHeight="1" x14ac:dyDescent="0.25"/>
    <row r="2144" ht="24" customHeight="1" x14ac:dyDescent="0.25"/>
    <row r="2145" ht="24" customHeight="1" x14ac:dyDescent="0.25"/>
    <row r="2146" ht="24" customHeight="1" x14ac:dyDescent="0.25"/>
    <row r="2147" ht="24" customHeight="1" x14ac:dyDescent="0.25"/>
    <row r="2148" ht="24" customHeight="1" x14ac:dyDescent="0.25"/>
    <row r="2149" ht="24" customHeight="1" x14ac:dyDescent="0.25"/>
    <row r="2150" ht="24" customHeight="1" x14ac:dyDescent="0.25"/>
    <row r="2151" ht="24" customHeight="1" x14ac:dyDescent="0.25"/>
    <row r="2152" ht="24" customHeight="1" x14ac:dyDescent="0.25"/>
    <row r="2153" ht="24" customHeight="1" x14ac:dyDescent="0.25"/>
    <row r="2154" ht="24" customHeight="1" x14ac:dyDescent="0.25"/>
    <row r="2155" ht="24" customHeight="1" x14ac:dyDescent="0.25"/>
    <row r="2156" ht="24" customHeight="1" x14ac:dyDescent="0.25"/>
    <row r="2157" ht="24" customHeight="1" x14ac:dyDescent="0.25"/>
    <row r="2158" ht="24" customHeight="1" x14ac:dyDescent="0.25"/>
    <row r="2159" ht="24" customHeight="1" x14ac:dyDescent="0.25"/>
    <row r="2160" ht="24" customHeight="1" x14ac:dyDescent="0.25"/>
    <row r="2161" ht="24" customHeight="1" x14ac:dyDescent="0.25"/>
    <row r="2162" ht="24" customHeight="1" x14ac:dyDescent="0.25"/>
    <row r="2163" ht="24" customHeight="1" x14ac:dyDescent="0.25"/>
    <row r="2164" ht="24" customHeight="1" x14ac:dyDescent="0.25"/>
    <row r="2165" ht="24" customHeight="1" x14ac:dyDescent="0.25"/>
    <row r="2166" ht="24" customHeight="1" x14ac:dyDescent="0.25"/>
    <row r="2167" ht="24" customHeight="1" x14ac:dyDescent="0.25"/>
    <row r="2168" ht="24" customHeight="1" x14ac:dyDescent="0.25"/>
    <row r="2169" ht="24" customHeight="1" x14ac:dyDescent="0.25"/>
    <row r="2170" ht="24" customHeight="1" x14ac:dyDescent="0.25"/>
    <row r="2171" ht="24" customHeight="1" x14ac:dyDescent="0.25"/>
    <row r="2172" ht="24" customHeight="1" x14ac:dyDescent="0.25"/>
    <row r="2173" ht="24" customHeight="1" x14ac:dyDescent="0.25"/>
    <row r="2174" ht="24" customHeight="1" x14ac:dyDescent="0.25"/>
    <row r="2175" ht="24" customHeight="1" x14ac:dyDescent="0.25"/>
    <row r="2176" ht="24" customHeight="1" x14ac:dyDescent="0.25"/>
    <row r="2177" ht="24" customHeight="1" x14ac:dyDescent="0.25"/>
    <row r="2178" ht="24" customHeight="1" x14ac:dyDescent="0.25"/>
    <row r="2179" ht="24" customHeight="1" x14ac:dyDescent="0.25"/>
    <row r="2180" ht="24" customHeight="1" x14ac:dyDescent="0.25"/>
    <row r="2181" ht="24" customHeight="1" x14ac:dyDescent="0.25"/>
    <row r="2182" ht="24" customHeight="1" x14ac:dyDescent="0.25"/>
    <row r="2183" ht="24" customHeight="1" x14ac:dyDescent="0.25"/>
    <row r="2184" ht="24" customHeight="1" x14ac:dyDescent="0.25"/>
    <row r="2185" ht="24" customHeight="1" x14ac:dyDescent="0.25"/>
    <row r="2186" ht="24" customHeight="1" x14ac:dyDescent="0.25"/>
    <row r="2187" ht="24" customHeight="1" x14ac:dyDescent="0.25"/>
    <row r="2188" ht="24" customHeight="1" x14ac:dyDescent="0.25"/>
    <row r="2189" ht="24" customHeight="1" x14ac:dyDescent="0.25"/>
    <row r="2190" ht="24" customHeight="1" x14ac:dyDescent="0.25"/>
    <row r="2191" ht="24" customHeight="1" x14ac:dyDescent="0.25"/>
    <row r="2192" ht="24" customHeight="1" x14ac:dyDescent="0.25"/>
    <row r="2193" ht="24" customHeight="1" x14ac:dyDescent="0.25"/>
    <row r="2194" ht="24" customHeight="1" x14ac:dyDescent="0.25"/>
    <row r="2195" ht="24" customHeight="1" x14ac:dyDescent="0.25"/>
    <row r="2196" ht="24" customHeight="1" x14ac:dyDescent="0.25"/>
    <row r="2197" ht="24" customHeight="1" x14ac:dyDescent="0.25"/>
    <row r="2198" ht="24" customHeight="1" x14ac:dyDescent="0.25"/>
    <row r="2199" ht="24" customHeight="1" x14ac:dyDescent="0.25"/>
    <row r="2200" ht="24" customHeight="1" x14ac:dyDescent="0.25"/>
    <row r="2201" ht="24" customHeight="1" x14ac:dyDescent="0.25"/>
    <row r="2202" ht="24" customHeight="1" x14ac:dyDescent="0.25"/>
    <row r="2203" ht="24" customHeight="1" x14ac:dyDescent="0.25"/>
    <row r="2204" ht="24" customHeight="1" x14ac:dyDescent="0.25"/>
    <row r="2205" ht="24" customHeight="1" x14ac:dyDescent="0.25"/>
    <row r="2206" ht="24" customHeight="1" x14ac:dyDescent="0.25"/>
    <row r="2207" ht="24" customHeight="1" x14ac:dyDescent="0.25"/>
    <row r="2208" ht="24" customHeight="1" x14ac:dyDescent="0.25"/>
    <row r="2209" ht="24" customHeight="1" x14ac:dyDescent="0.25"/>
    <row r="2210" ht="24" customHeight="1" x14ac:dyDescent="0.25"/>
    <row r="2211" ht="24" customHeight="1" x14ac:dyDescent="0.25"/>
    <row r="2212" ht="24" customHeight="1" x14ac:dyDescent="0.25"/>
    <row r="2213" ht="24" customHeight="1" x14ac:dyDescent="0.25"/>
    <row r="2214" ht="24" customHeight="1" x14ac:dyDescent="0.25"/>
    <row r="2215" ht="24" customHeight="1" x14ac:dyDescent="0.25"/>
    <row r="2216" ht="24" customHeight="1" x14ac:dyDescent="0.25"/>
    <row r="2217" ht="24" customHeight="1" x14ac:dyDescent="0.25"/>
    <row r="2218" ht="24" customHeight="1" x14ac:dyDescent="0.25"/>
    <row r="2219" ht="24" customHeight="1" x14ac:dyDescent="0.25"/>
    <row r="2220" ht="24" customHeight="1" x14ac:dyDescent="0.25"/>
    <row r="2221" ht="24" customHeight="1" x14ac:dyDescent="0.25"/>
    <row r="2222" ht="24" customHeight="1" x14ac:dyDescent="0.25"/>
    <row r="2223" ht="24" customHeight="1" x14ac:dyDescent="0.25"/>
    <row r="2224" ht="24" customHeight="1" x14ac:dyDescent="0.25"/>
    <row r="2225" ht="24" customHeight="1" x14ac:dyDescent="0.25"/>
    <row r="2226" ht="24" customHeight="1" x14ac:dyDescent="0.25"/>
    <row r="2227" ht="24" customHeight="1" x14ac:dyDescent="0.25"/>
    <row r="2228" ht="24" customHeight="1" x14ac:dyDescent="0.25"/>
    <row r="2229" ht="24" customHeight="1" x14ac:dyDescent="0.25"/>
    <row r="2230" ht="24" customHeight="1" x14ac:dyDescent="0.25"/>
    <row r="2231" ht="24" customHeight="1" x14ac:dyDescent="0.25"/>
    <row r="2232" ht="24" customHeight="1" x14ac:dyDescent="0.25"/>
    <row r="2233" ht="24" customHeight="1" x14ac:dyDescent="0.25"/>
    <row r="2234" ht="24" customHeight="1" x14ac:dyDescent="0.25"/>
    <row r="2235" ht="24" customHeight="1" x14ac:dyDescent="0.25"/>
    <row r="2236" ht="24" customHeight="1" x14ac:dyDescent="0.25"/>
    <row r="2237" ht="24" customHeight="1" x14ac:dyDescent="0.25"/>
    <row r="2238" ht="24" customHeight="1" x14ac:dyDescent="0.25"/>
    <row r="2239" ht="24" customHeight="1" x14ac:dyDescent="0.25"/>
    <row r="2240" ht="24" customHeight="1" x14ac:dyDescent="0.25"/>
    <row r="2241" ht="24" customHeight="1" x14ac:dyDescent="0.25"/>
    <row r="2242" ht="24" customHeight="1" x14ac:dyDescent="0.25"/>
    <row r="2243" ht="24" customHeight="1" x14ac:dyDescent="0.25"/>
    <row r="2244" ht="24" customHeight="1" x14ac:dyDescent="0.25"/>
    <row r="2245" ht="24" customHeight="1" x14ac:dyDescent="0.25"/>
    <row r="2246" ht="24" customHeight="1" x14ac:dyDescent="0.25"/>
    <row r="2247" ht="24" customHeight="1" x14ac:dyDescent="0.25"/>
    <row r="2248" ht="24" customHeight="1" x14ac:dyDescent="0.25"/>
    <row r="2249" ht="24" customHeight="1" x14ac:dyDescent="0.25"/>
    <row r="2250" ht="24" customHeight="1" x14ac:dyDescent="0.25"/>
    <row r="2251" ht="24" customHeight="1" x14ac:dyDescent="0.25"/>
    <row r="2252" ht="24" customHeight="1" x14ac:dyDescent="0.25"/>
    <row r="2253" ht="24" customHeight="1" x14ac:dyDescent="0.25"/>
    <row r="2254" ht="24" customHeight="1" x14ac:dyDescent="0.25"/>
    <row r="2255" ht="24" customHeight="1" x14ac:dyDescent="0.25"/>
    <row r="2256" ht="24" customHeight="1" x14ac:dyDescent="0.25"/>
    <row r="2257" ht="24" customHeight="1" x14ac:dyDescent="0.25"/>
    <row r="2258" ht="24" customHeight="1" x14ac:dyDescent="0.25"/>
    <row r="2259" ht="24" customHeight="1" x14ac:dyDescent="0.25"/>
    <row r="2260" ht="24" customHeight="1" x14ac:dyDescent="0.25"/>
    <row r="2261" ht="24" customHeight="1" x14ac:dyDescent="0.25"/>
    <row r="2262" ht="24" customHeight="1" x14ac:dyDescent="0.25"/>
    <row r="2263" ht="24" customHeight="1" x14ac:dyDescent="0.25"/>
    <row r="2264" ht="24" customHeight="1" x14ac:dyDescent="0.25"/>
    <row r="2265" ht="24" customHeight="1" x14ac:dyDescent="0.25"/>
    <row r="2266" ht="24" customHeight="1" x14ac:dyDescent="0.25"/>
    <row r="2267" ht="24" customHeight="1" x14ac:dyDescent="0.25"/>
    <row r="2268" ht="24" customHeight="1" x14ac:dyDescent="0.25"/>
    <row r="2269" ht="24" customHeight="1" x14ac:dyDescent="0.25"/>
    <row r="2270" ht="24" customHeight="1" x14ac:dyDescent="0.25"/>
    <row r="2271" ht="24" customHeight="1" x14ac:dyDescent="0.25"/>
    <row r="2272" ht="24" customHeight="1" x14ac:dyDescent="0.25"/>
    <row r="2273" ht="24" customHeight="1" x14ac:dyDescent="0.25"/>
    <row r="2274" ht="24" customHeight="1" x14ac:dyDescent="0.25"/>
    <row r="2275" ht="24" customHeight="1" x14ac:dyDescent="0.25"/>
    <row r="2276" ht="24" customHeight="1" x14ac:dyDescent="0.25"/>
    <row r="2277" ht="24" customHeight="1" x14ac:dyDescent="0.25"/>
    <row r="2278" ht="24" customHeight="1" x14ac:dyDescent="0.25"/>
    <row r="2279" ht="24" customHeight="1" x14ac:dyDescent="0.25"/>
    <row r="2280" ht="24" customHeight="1" x14ac:dyDescent="0.25"/>
    <row r="2281" ht="24" customHeight="1" x14ac:dyDescent="0.25"/>
    <row r="2282" ht="24" customHeight="1" x14ac:dyDescent="0.25"/>
    <row r="2283" ht="24" customHeight="1" x14ac:dyDescent="0.25"/>
    <row r="2284" ht="24" customHeight="1" x14ac:dyDescent="0.25"/>
    <row r="2285" ht="24" customHeight="1" x14ac:dyDescent="0.25"/>
    <row r="2286" ht="24" customHeight="1" x14ac:dyDescent="0.25"/>
    <row r="2287" ht="24" customHeight="1" x14ac:dyDescent="0.25"/>
    <row r="2288" ht="24" customHeight="1" x14ac:dyDescent="0.25"/>
    <row r="2289" ht="24" customHeight="1" x14ac:dyDescent="0.25"/>
    <row r="2290" ht="24" customHeight="1" x14ac:dyDescent="0.25"/>
    <row r="2291" ht="24" customHeight="1" x14ac:dyDescent="0.25"/>
    <row r="2292" ht="24" customHeight="1" x14ac:dyDescent="0.25"/>
    <row r="2293" ht="24" customHeight="1" x14ac:dyDescent="0.25"/>
    <row r="2294" ht="24" customHeight="1" x14ac:dyDescent="0.25"/>
    <row r="2295" ht="24" customHeight="1" x14ac:dyDescent="0.25"/>
    <row r="2296" ht="24" customHeight="1" x14ac:dyDescent="0.25"/>
    <row r="2297" ht="24" customHeight="1" x14ac:dyDescent="0.25"/>
    <row r="2298" ht="24" customHeight="1" x14ac:dyDescent="0.25"/>
    <row r="2299" ht="24" customHeight="1" x14ac:dyDescent="0.25"/>
    <row r="2300" ht="24" customHeight="1" x14ac:dyDescent="0.25"/>
    <row r="2301" ht="24" customHeight="1" x14ac:dyDescent="0.25"/>
    <row r="2302" ht="24" customHeight="1" x14ac:dyDescent="0.25"/>
    <row r="2303" ht="24" customHeight="1" x14ac:dyDescent="0.25"/>
    <row r="2304" ht="24" customHeight="1" x14ac:dyDescent="0.25"/>
    <row r="2305" ht="24" customHeight="1" x14ac:dyDescent="0.25"/>
    <row r="2306" ht="24" customHeight="1" x14ac:dyDescent="0.25"/>
    <row r="2307" ht="24" customHeight="1" x14ac:dyDescent="0.25"/>
    <row r="2308" ht="24" customHeight="1" x14ac:dyDescent="0.25"/>
    <row r="2309" ht="24" customHeight="1" x14ac:dyDescent="0.25"/>
    <row r="2310" ht="24" customHeight="1" x14ac:dyDescent="0.25"/>
    <row r="2311" ht="24" customHeight="1" x14ac:dyDescent="0.25"/>
    <row r="2312" ht="24" customHeight="1" x14ac:dyDescent="0.25"/>
    <row r="2313" ht="24" customHeight="1" x14ac:dyDescent="0.25"/>
    <row r="2314" ht="24" customHeight="1" x14ac:dyDescent="0.25"/>
    <row r="2315" ht="24" customHeight="1" x14ac:dyDescent="0.25"/>
    <row r="2316" ht="24" customHeight="1" x14ac:dyDescent="0.25"/>
    <row r="2317" ht="24" customHeight="1" x14ac:dyDescent="0.25"/>
    <row r="2318" ht="24" customHeight="1" x14ac:dyDescent="0.25"/>
    <row r="2319" ht="24" customHeight="1" x14ac:dyDescent="0.25"/>
    <row r="2320" ht="24" customHeight="1" x14ac:dyDescent="0.25"/>
    <row r="2321" ht="24" customHeight="1" x14ac:dyDescent="0.25"/>
    <row r="2322" ht="24" customHeight="1" x14ac:dyDescent="0.25"/>
    <row r="2323" ht="24" customHeight="1" x14ac:dyDescent="0.25"/>
    <row r="2324" ht="24" customHeight="1" x14ac:dyDescent="0.25"/>
    <row r="2325" ht="24" customHeight="1" x14ac:dyDescent="0.25"/>
    <row r="2326" ht="24" customHeight="1" x14ac:dyDescent="0.25"/>
    <row r="2327" ht="24" customHeight="1" x14ac:dyDescent="0.25"/>
    <row r="2328" ht="24" customHeight="1" x14ac:dyDescent="0.25"/>
    <row r="2329" ht="24" customHeight="1" x14ac:dyDescent="0.25"/>
    <row r="2330" ht="24" customHeight="1" x14ac:dyDescent="0.25"/>
    <row r="2331" ht="24" customHeight="1" x14ac:dyDescent="0.25"/>
    <row r="2332" ht="24" customHeight="1" x14ac:dyDescent="0.25"/>
    <row r="2333" ht="24" customHeight="1" x14ac:dyDescent="0.25"/>
    <row r="2334" ht="24" customHeight="1" x14ac:dyDescent="0.25"/>
    <row r="2335" ht="24" customHeight="1" x14ac:dyDescent="0.25"/>
    <row r="2336" ht="24" customHeight="1" x14ac:dyDescent="0.25"/>
    <row r="2337" ht="24" customHeight="1" x14ac:dyDescent="0.25"/>
    <row r="2338" ht="24" customHeight="1" x14ac:dyDescent="0.25"/>
    <row r="2339" ht="24" customHeight="1" x14ac:dyDescent="0.25"/>
    <row r="2340" ht="24" customHeight="1" x14ac:dyDescent="0.25"/>
    <row r="2341" ht="24" customHeight="1" x14ac:dyDescent="0.25"/>
    <row r="2342" ht="24" customHeight="1" x14ac:dyDescent="0.25"/>
    <row r="2343" ht="24" customHeight="1" x14ac:dyDescent="0.25"/>
    <row r="2344" ht="24" customHeight="1" x14ac:dyDescent="0.25"/>
    <row r="2345" ht="24" customHeight="1" x14ac:dyDescent="0.25"/>
    <row r="2346" ht="24" customHeight="1" x14ac:dyDescent="0.25"/>
    <row r="2347" ht="24" customHeight="1" x14ac:dyDescent="0.25"/>
    <row r="2348" ht="24" customHeight="1" x14ac:dyDescent="0.25"/>
    <row r="2349" ht="24" customHeight="1" x14ac:dyDescent="0.25"/>
    <row r="2350" ht="24" customHeight="1" x14ac:dyDescent="0.25"/>
    <row r="2351" ht="24" customHeight="1" x14ac:dyDescent="0.25"/>
    <row r="2352" ht="24" customHeight="1" x14ac:dyDescent="0.25"/>
    <row r="2353" ht="24" customHeight="1" x14ac:dyDescent="0.25"/>
    <row r="2354" ht="24" customHeight="1" x14ac:dyDescent="0.25"/>
    <row r="2355" ht="24" customHeight="1" x14ac:dyDescent="0.25"/>
    <row r="2356" ht="24" customHeight="1" x14ac:dyDescent="0.25"/>
    <row r="2357" ht="24" customHeight="1" x14ac:dyDescent="0.25"/>
    <row r="2358" ht="24" customHeight="1" x14ac:dyDescent="0.25"/>
    <row r="2359" ht="24" customHeight="1" x14ac:dyDescent="0.25"/>
    <row r="2360" ht="24" customHeight="1" x14ac:dyDescent="0.25"/>
    <row r="2361" ht="24" customHeight="1" x14ac:dyDescent="0.25"/>
    <row r="2362" ht="24" customHeight="1" x14ac:dyDescent="0.25"/>
    <row r="2363" ht="24" customHeight="1" x14ac:dyDescent="0.25"/>
    <row r="2364" ht="24" customHeight="1" x14ac:dyDescent="0.25"/>
    <row r="2365" ht="24" customHeight="1" x14ac:dyDescent="0.25"/>
    <row r="2366" ht="24" customHeight="1" x14ac:dyDescent="0.25"/>
    <row r="2367" ht="24" customHeight="1" x14ac:dyDescent="0.25"/>
    <row r="2368" ht="24" customHeight="1" x14ac:dyDescent="0.25"/>
    <row r="2369" ht="24" customHeight="1" x14ac:dyDescent="0.25"/>
    <row r="2370" ht="24" customHeight="1" x14ac:dyDescent="0.25"/>
    <row r="2371" ht="24" customHeight="1" x14ac:dyDescent="0.25"/>
    <row r="2372" ht="24" customHeight="1" x14ac:dyDescent="0.25"/>
    <row r="2373" ht="24" customHeight="1" x14ac:dyDescent="0.25"/>
    <row r="2374" ht="24" customHeight="1" x14ac:dyDescent="0.25"/>
    <row r="2375" ht="24" customHeight="1" x14ac:dyDescent="0.25"/>
    <row r="2376" ht="24" customHeight="1" x14ac:dyDescent="0.25"/>
    <row r="2377" ht="24" customHeight="1" x14ac:dyDescent="0.25"/>
    <row r="2378" ht="24" customHeight="1" x14ac:dyDescent="0.25"/>
    <row r="2379" ht="24" customHeight="1" x14ac:dyDescent="0.25"/>
    <row r="2380" ht="24" customHeight="1" x14ac:dyDescent="0.25"/>
    <row r="2381" ht="24" customHeight="1" x14ac:dyDescent="0.25"/>
    <row r="2382" ht="24" customHeight="1" x14ac:dyDescent="0.25"/>
    <row r="2383" ht="24" customHeight="1" x14ac:dyDescent="0.25"/>
    <row r="2384" ht="24" customHeight="1" x14ac:dyDescent="0.25"/>
    <row r="2385" ht="24" customHeight="1" x14ac:dyDescent="0.25"/>
    <row r="2386" ht="24" customHeight="1" x14ac:dyDescent="0.25"/>
    <row r="2387" ht="24" customHeight="1" x14ac:dyDescent="0.25"/>
    <row r="2388" ht="24" customHeight="1" x14ac:dyDescent="0.25"/>
    <row r="2389" ht="24" customHeight="1" x14ac:dyDescent="0.25"/>
    <row r="2390" ht="24" customHeight="1" x14ac:dyDescent="0.25"/>
    <row r="2391" ht="24" customHeight="1" x14ac:dyDescent="0.25"/>
    <row r="2392" ht="24" customHeight="1" x14ac:dyDescent="0.25"/>
    <row r="2393" ht="24" customHeight="1" x14ac:dyDescent="0.25"/>
    <row r="2394" ht="24" customHeight="1" x14ac:dyDescent="0.25"/>
    <row r="2395" ht="24" customHeight="1" x14ac:dyDescent="0.25"/>
    <row r="2396" ht="24" customHeight="1" x14ac:dyDescent="0.25"/>
    <row r="2397" ht="24" customHeight="1" x14ac:dyDescent="0.25"/>
    <row r="2398" ht="24" customHeight="1" x14ac:dyDescent="0.25"/>
    <row r="2399" ht="24" customHeight="1" x14ac:dyDescent="0.25"/>
  </sheetData>
  <mergeCells count="5">
    <mergeCell ref="A2:E2"/>
    <mergeCell ref="A3:E3"/>
    <mergeCell ref="D6:E6"/>
    <mergeCell ref="A103:D103"/>
    <mergeCell ref="A110:E110"/>
  </mergeCells>
  <pageMargins left="0.7" right="0.2" top="0.49" bottom="0.45" header="0.3" footer="0.17"/>
  <pageSetup paperSize="9" orientation="portrait" r:id="rId1"/>
  <headerFooter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B0C833-ADEE-4D97-90D3-FFA020F0CEFF}">
  <dimension ref="A2:H13"/>
  <sheetViews>
    <sheetView workbookViewId="0">
      <selection activeCell="L13" sqref="L13"/>
    </sheetView>
  </sheetViews>
  <sheetFormatPr defaultRowHeight="14.25" x14ac:dyDescent="0.25"/>
  <cols>
    <col min="1" max="2" width="13.140625" style="10" customWidth="1"/>
    <col min="3" max="3" width="47.85546875" style="11" customWidth="1"/>
    <col min="4" max="4" width="9" style="10" customWidth="1"/>
    <col min="5" max="5" width="8.28515625" style="10" customWidth="1"/>
    <col min="6" max="6" width="12.5703125" style="12" customWidth="1"/>
    <col min="7" max="7" width="14.42578125" style="12" customWidth="1"/>
    <col min="8" max="8" width="17.85546875" style="10" customWidth="1"/>
    <col min="9" max="16384" width="9.140625" style="11"/>
  </cols>
  <sheetData>
    <row r="2" spans="1:8" ht="15" customHeight="1" x14ac:dyDescent="0.25">
      <c r="A2" s="26" t="s">
        <v>189</v>
      </c>
      <c r="D2" s="25"/>
      <c r="E2" s="25"/>
      <c r="F2" s="25"/>
      <c r="G2" s="25"/>
      <c r="H2" s="25"/>
    </row>
    <row r="5" spans="1:8" s="13" customFormat="1" ht="35.25" customHeight="1" x14ac:dyDescent="0.25">
      <c r="A5" s="45" t="s">
        <v>190</v>
      </c>
      <c r="B5" s="20"/>
      <c r="C5" s="46" t="s">
        <v>191</v>
      </c>
      <c r="D5" s="46" t="s">
        <v>192</v>
      </c>
      <c r="E5" s="46"/>
      <c r="F5" s="45" t="s">
        <v>193</v>
      </c>
      <c r="G5" s="45" t="s">
        <v>194</v>
      </c>
      <c r="H5" s="41" t="s">
        <v>195</v>
      </c>
    </row>
    <row r="6" spans="1:8" s="13" customFormat="1" ht="30" customHeight="1" x14ac:dyDescent="0.25">
      <c r="A6" s="45"/>
      <c r="B6" s="20"/>
      <c r="C6" s="46"/>
      <c r="D6" s="21" t="s">
        <v>196</v>
      </c>
      <c r="E6" s="21" t="s">
        <v>197</v>
      </c>
      <c r="F6" s="45"/>
      <c r="G6" s="45"/>
      <c r="H6" s="42"/>
    </row>
    <row r="7" spans="1:8" s="13" customFormat="1" ht="21" customHeight="1" x14ac:dyDescent="0.25">
      <c r="A7" s="45"/>
      <c r="B7" s="20"/>
      <c r="C7" s="46"/>
      <c r="D7" s="22">
        <v>2020</v>
      </c>
      <c r="E7" s="22">
        <v>2020</v>
      </c>
      <c r="F7" s="45"/>
      <c r="G7" s="45"/>
      <c r="H7" s="43"/>
    </row>
    <row r="8" spans="1:8" s="14" customFormat="1" ht="24.75" customHeight="1" x14ac:dyDescent="0.25">
      <c r="A8" s="44" t="s">
        <v>198</v>
      </c>
      <c r="B8" s="44"/>
      <c r="C8" s="44"/>
      <c r="D8" s="22"/>
      <c r="E8" s="22"/>
      <c r="F8" s="23">
        <f>SUM(F9:F13)</f>
        <v>170</v>
      </c>
      <c r="G8" s="23">
        <f>SUM(G9:G13)</f>
        <v>170</v>
      </c>
      <c r="H8" s="24"/>
    </row>
    <row r="9" spans="1:8" s="15" customFormat="1" ht="40.5" customHeight="1" x14ac:dyDescent="0.25">
      <c r="A9" s="16" t="s">
        <v>200</v>
      </c>
      <c r="B9" s="16" t="s">
        <v>201</v>
      </c>
      <c r="C9" s="17" t="s">
        <v>202</v>
      </c>
      <c r="D9" s="16">
        <v>2020</v>
      </c>
      <c r="E9" s="16">
        <v>2020</v>
      </c>
      <c r="F9" s="18">
        <v>25</v>
      </c>
      <c r="G9" s="18">
        <v>25</v>
      </c>
      <c r="H9" s="19" t="s">
        <v>199</v>
      </c>
    </row>
    <row r="10" spans="1:8" s="15" customFormat="1" ht="45.75" customHeight="1" x14ac:dyDescent="0.25">
      <c r="A10" s="16" t="s">
        <v>203</v>
      </c>
      <c r="B10" s="16" t="s">
        <v>201</v>
      </c>
      <c r="C10" s="17" t="s">
        <v>204</v>
      </c>
      <c r="D10" s="16">
        <v>2020</v>
      </c>
      <c r="E10" s="16">
        <v>2020</v>
      </c>
      <c r="F10" s="18">
        <v>5</v>
      </c>
      <c r="G10" s="18">
        <v>5</v>
      </c>
      <c r="H10" s="19" t="s">
        <v>199</v>
      </c>
    </row>
    <row r="11" spans="1:8" s="15" customFormat="1" ht="40.5" customHeight="1" x14ac:dyDescent="0.25">
      <c r="A11" s="16" t="s">
        <v>205</v>
      </c>
      <c r="B11" s="16" t="s">
        <v>201</v>
      </c>
      <c r="C11" s="17" t="s">
        <v>206</v>
      </c>
      <c r="D11" s="16">
        <v>2020</v>
      </c>
      <c r="E11" s="16">
        <v>2020</v>
      </c>
      <c r="F11" s="18">
        <v>5</v>
      </c>
      <c r="G11" s="18">
        <v>5</v>
      </c>
      <c r="H11" s="19" t="s">
        <v>199</v>
      </c>
    </row>
    <row r="12" spans="1:8" s="15" customFormat="1" ht="40.5" customHeight="1" x14ac:dyDescent="0.25">
      <c r="A12" s="16" t="s">
        <v>207</v>
      </c>
      <c r="B12" s="16" t="s">
        <v>201</v>
      </c>
      <c r="C12" s="17" t="s">
        <v>208</v>
      </c>
      <c r="D12" s="16">
        <v>2020</v>
      </c>
      <c r="E12" s="16">
        <v>2020</v>
      </c>
      <c r="F12" s="18">
        <v>15</v>
      </c>
      <c r="G12" s="18">
        <v>15</v>
      </c>
      <c r="H12" s="19" t="s">
        <v>199</v>
      </c>
    </row>
    <row r="13" spans="1:8" s="15" customFormat="1" ht="40.5" customHeight="1" x14ac:dyDescent="0.25">
      <c r="A13" s="16" t="s">
        <v>209</v>
      </c>
      <c r="B13" s="16" t="s">
        <v>201</v>
      </c>
      <c r="C13" s="17" t="s">
        <v>210</v>
      </c>
      <c r="D13" s="16">
        <v>2020</v>
      </c>
      <c r="E13" s="16">
        <v>2020</v>
      </c>
      <c r="F13" s="18">
        <v>120</v>
      </c>
      <c r="G13" s="18">
        <v>120</v>
      </c>
      <c r="H13" s="19" t="s">
        <v>199</v>
      </c>
    </row>
  </sheetData>
  <mergeCells count="7">
    <mergeCell ref="A8:C8"/>
    <mergeCell ref="A5:A7"/>
    <mergeCell ref="C5:C7"/>
    <mergeCell ref="D5:E5"/>
    <mergeCell ref="F5:F7"/>
    <mergeCell ref="G5:G7"/>
    <mergeCell ref="H5:H7"/>
  </mergeCells>
  <conditionalFormatting sqref="C5:D5 D6:E6">
    <cfRule type="duplicateValues" dxfId="0" priority="1"/>
  </conditionalFormatting>
  <pageMargins left="0.21" right="0.1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Тоног төхөөрөмж </vt:lpstr>
      <vt:lpstr>Эрх шилжүүлсэн ажил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Сумьяа Төмөрбаатар</dc:creator>
  <cp:lastModifiedBy>R.Serikbol</cp:lastModifiedBy>
  <cp:lastPrinted>2021-01-27T08:01:01Z</cp:lastPrinted>
  <dcterms:created xsi:type="dcterms:W3CDTF">2021-01-12T08:11:59Z</dcterms:created>
  <dcterms:modified xsi:type="dcterms:W3CDTF">2022-07-26T12:18:39Z</dcterms:modified>
</cp:coreProperties>
</file>